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5440" windowHeight="12375" tabRatio="834" activeTab="1"/>
  </bookViews>
  <sheets>
    <sheet name="расчет ТПГГ 2018" sheetId="20" r:id="rId1"/>
    <sheet name="Прил 3_2018-2020 (в ред Прил 1)" sheetId="18" r:id="rId2"/>
    <sheet name="Прил 4_2018 (в ред Прил 2)" sheetId="19" r:id="rId3"/>
  </sheets>
  <externalReferences>
    <externalReference r:id="rId4"/>
    <externalReference r:id="rId5"/>
  </externalReferences>
  <definedNames>
    <definedName name="QQQ" localSheetId="2" hidden="1">{#N/A,#N/A,FALSE,"Вып.доходы"}</definedName>
    <definedName name="QQQ" hidden="1">{#N/A,#N/A,FALSE,"Вып.доходы"}</definedName>
    <definedName name="s" localSheetId="2" hidden="1">{#N/A,#N/A,FALSE,"Вып.доходы"}</definedName>
    <definedName name="s" hidden="1">{#N/A,#N/A,FALSE,"Вып.доходы"}</definedName>
    <definedName name="wrn.выпдох." localSheetId="2" hidden="1">{#N/A,#N/A,FALSE,"Вып.доходы"}</definedName>
    <definedName name="wrn.выпдох." hidden="1">{#N/A,#N/A,FALSE,"Вып.доходы"}</definedName>
    <definedName name="А7" localSheetId="1">#REF!</definedName>
    <definedName name="А7" localSheetId="2">#REF!</definedName>
    <definedName name="А7" localSheetId="0">#REF!</definedName>
    <definedName name="А7">#REF!</definedName>
    <definedName name="ААА" localSheetId="2" hidden="1">{#N/A,#N/A,FALSE,"Вып.доходы"}</definedName>
    <definedName name="ААА" hidden="1">{#N/A,#N/A,FALSE,"Вып.доходы"}</definedName>
    <definedName name="авукн" localSheetId="2" hidden="1">{#N/A,#N/A,FALSE,"Вып.доходы"}</definedName>
    <definedName name="авукн" hidden="1">{#N/A,#N/A,FALSE,"Вып.доходы"}</definedName>
    <definedName name="в" localSheetId="2" hidden="1">{#N/A,#N/A,FALSE,"Вып.доходы"}</definedName>
    <definedName name="в" hidden="1">{#N/A,#N/A,FALSE,"Вып.доходы"}</definedName>
    <definedName name="вапва" localSheetId="2" hidden="1">{#N/A,#N/A,FALSE,"Вып.доходы"}</definedName>
    <definedName name="вапва" hidden="1">{#N/A,#N/A,FALSE,"Вып.доходы"}</definedName>
    <definedName name="вкпеа" localSheetId="2" hidden="1">{#N/A,#N/A,FALSE,"Вып.доходы"}</definedName>
    <definedName name="вкпеа" hidden="1">{#N/A,#N/A,FALSE,"Вып.доходы"}</definedName>
    <definedName name="гае8ш6" localSheetId="2" hidden="1">{#N/A,#N/A,FALSE,"Вып.доходы"}</definedName>
    <definedName name="гае8ш6" hidden="1">{#N/A,#N/A,FALSE,"Вып.доходы"}</definedName>
    <definedName name="глшгл" localSheetId="2" hidden="1">{#N/A,#N/A,FALSE,"Вып.доходы"}</definedName>
    <definedName name="глшгл" hidden="1">{#N/A,#N/A,FALSE,"Вып.доходы"}</definedName>
    <definedName name="гое8г67" localSheetId="2" hidden="1">{#N/A,#N/A,FALSE,"Вып.доходы"}</definedName>
    <definedName name="гое8г67" hidden="1">{#N/A,#N/A,FALSE,"Вып.доходы"}</definedName>
    <definedName name="гпш" localSheetId="2" hidden="1">{#N/A,#N/A,FALSE,"Вып.доходы"}</definedName>
    <definedName name="гпш" hidden="1">{#N/A,#N/A,FALSE,"Вып.доходы"}</definedName>
    <definedName name="д" localSheetId="2" hidden="1">{#N/A,#N/A,FALSE,"Вып.доходы"}</definedName>
    <definedName name="д" hidden="1">{#N/A,#N/A,FALSE,"Вып.доходы"}</definedName>
    <definedName name="е" localSheetId="2" hidden="1">{#N/A,#N/A,FALSE,"Вып.доходы"}</definedName>
    <definedName name="е" hidden="1">{#N/A,#N/A,FALSE,"Вып.доходы"}</definedName>
    <definedName name="еа7о" localSheetId="2" hidden="1">{#N/A,#N/A,FALSE,"Вып.доходы"}</definedName>
    <definedName name="еа7о" hidden="1">{#N/A,#N/A,FALSE,"Вып.доходы"}</definedName>
    <definedName name="енег" localSheetId="2" hidden="1">{#N/A,#N/A,FALSE,"Вып.доходы"}</definedName>
    <definedName name="енег" hidden="1">{#N/A,#N/A,FALSE,"Вып.доходы"}</definedName>
    <definedName name="Еще" localSheetId="2" hidden="1">{#N/A,#N/A,FALSE,"Вып.доходы"}</definedName>
    <definedName name="Еще" hidden="1">{#N/A,#N/A,FALSE,"Вып.доходы"}</definedName>
    <definedName name="_xlnm.Print_Titles" localSheetId="1">'Прил 3_2018-2020 (в ред Прил 1)'!$6:$9</definedName>
    <definedName name="_xlnm.Print_Titles" localSheetId="2">'Прил 4_2018 (в ред Прил 2)'!$5:$7</definedName>
    <definedName name="_xlnm.Print_Titles" localSheetId="0">'расчет ТПГГ 2018'!$A:$B,'расчет ТПГГ 2018'!$3:$4</definedName>
    <definedName name="й" localSheetId="2" hidden="1">{#N/A,#N/A,FALSE,"Вып.доходы"}</definedName>
    <definedName name="й" hidden="1">{#N/A,#N/A,FALSE,"Вып.доходы"}</definedName>
    <definedName name="к" localSheetId="2" hidden="1">{#N/A,#N/A,FALSE,"Вып.доходы"}</definedName>
    <definedName name="к" hidden="1">{#N/A,#N/A,FALSE,"Вып.доходы"}</definedName>
    <definedName name="л" localSheetId="2" hidden="1">{#N/A,#N/A,FALSE,"Вып.доходы"}</definedName>
    <definedName name="л" hidden="1">{#N/A,#N/A,FALSE,"Вып.доходы"}</definedName>
    <definedName name="н" localSheetId="2" hidden="1">{#N/A,#N/A,FALSE,"Вып.доходы"}</definedName>
    <definedName name="н" hidden="1">{#N/A,#N/A,FALSE,"Вып.доходы"}</definedName>
    <definedName name="нг" localSheetId="2" hidden="1">{#N/A,#N/A,FALSE,"Вып.доходы"}</definedName>
    <definedName name="нг" hidden="1">{#N/A,#N/A,FALSE,"Вып.доходы"}</definedName>
    <definedName name="негоеано" localSheetId="2" hidden="1">{#N/A,#N/A,FALSE,"Вып.доходы"}</definedName>
    <definedName name="негоеано" hidden="1">{#N/A,#N/A,FALSE,"Вып.доходы"}</definedName>
    <definedName name="_xlnm.Print_Area" localSheetId="2">'Прил 4_2018 (в ред Прил 2)'!$A$1:$J$60</definedName>
    <definedName name="_xlnm.Print_Area" localSheetId="0">'расчет ТПГГ 2018'!$A$1:$U$56</definedName>
    <definedName name="п" localSheetId="2" hidden="1">{#N/A,#N/A,FALSE,"Вып.доходы"}</definedName>
    <definedName name="п" hidden="1">{#N/A,#N/A,FALSE,"Вып.доходы"}</definedName>
    <definedName name="пп" localSheetId="2" hidden="1">{#N/A,#N/A,FALSE,"Вып.доходы"}</definedName>
    <definedName name="пп" hidden="1">{#N/A,#N/A,FALSE,"Вып.доходы"}</definedName>
    <definedName name="про" localSheetId="2" hidden="1">{#N/A,#N/A,FALSE,"Вып.доходы"}</definedName>
    <definedName name="про" hidden="1">{#N/A,#N/A,FALSE,"Вып.доходы"}</definedName>
    <definedName name="пру" localSheetId="2" hidden="1">{#N/A,#N/A,FALSE,"Вып.доходы"}</definedName>
    <definedName name="пру" hidden="1">{#N/A,#N/A,FALSE,"Вып.доходы"}</definedName>
    <definedName name="р" localSheetId="2" hidden="1">{#N/A,#N/A,FALSE,"Вып.доходы"}</definedName>
    <definedName name="р" hidden="1">{#N/A,#N/A,FALSE,"Вып.доходы"}</definedName>
    <definedName name="рр" localSheetId="2" hidden="1">{#N/A,#N/A,FALSE,"Вып.доходы"}</definedName>
    <definedName name="рр" hidden="1">{#N/A,#N/A,FALSE,"Вып.доходы"}</definedName>
    <definedName name="рш85" localSheetId="2" hidden="1">{#N/A,#N/A,FALSE,"Вып.доходы"}</definedName>
    <definedName name="рш85" hidden="1">{#N/A,#N/A,FALSE,"Вып.доходы"}</definedName>
    <definedName name="с" localSheetId="2" hidden="1">{#N/A,#N/A,FALSE,"Вып.доходы"}</definedName>
    <definedName name="с" hidden="1">{#N/A,#N/A,FALSE,"Вып.доходы"}</definedName>
    <definedName name="у" localSheetId="2" hidden="1">{#N/A,#N/A,FALSE,"Вып.доходы"}</definedName>
    <definedName name="у" hidden="1">{#N/A,#N/A,FALSE,"Вып.доходы"}</definedName>
    <definedName name="укке" localSheetId="2" hidden="1">{#N/A,#N/A,FALSE,"Вып.доходы"}</definedName>
    <definedName name="укке" hidden="1">{#N/A,#N/A,FALSE,"Вып.доходы"}</definedName>
    <definedName name="уук" localSheetId="2" hidden="1">{#N/A,#N/A,FALSE,"Вып.доходы"}</definedName>
    <definedName name="уук" hidden="1">{#N/A,#N/A,FALSE,"Вып.доходы"}</definedName>
    <definedName name="уц" localSheetId="2" hidden="1">{#N/A,#N/A,FALSE,"Вып.доходы"}</definedName>
    <definedName name="уц" hidden="1">{#N/A,#N/A,FALSE,"Вып.доходы"}</definedName>
    <definedName name="функ" localSheetId="2" hidden="1">{#N/A,#N/A,FALSE,"Вып.доходы"}</definedName>
    <definedName name="функ" hidden="1">{#N/A,#N/A,FALSE,"Вып.доходы"}</definedName>
    <definedName name="х" localSheetId="2" hidden="1">{#N/A,#N/A,FALSE,"Вып.доходы"}</definedName>
    <definedName name="х" hidden="1">{#N/A,#N/A,FALSE,"Вып.доходы"}</definedName>
    <definedName name="ц" localSheetId="2" hidden="1">{#N/A,#N/A,FALSE,"Вып.доходы"}</definedName>
    <definedName name="ц" hidden="1">{#N/A,#N/A,FALSE,"Вып.доходы"}</definedName>
    <definedName name="цукц" localSheetId="2" hidden="1">{#N/A,#N/A,FALSE,"Вып.доходы"}</definedName>
    <definedName name="цукц" hidden="1">{#N/A,#N/A,FALSE,"Вып.доходы"}</definedName>
    <definedName name="ш" localSheetId="2" hidden="1">{#N/A,#N/A,FALSE,"Вып.доходы"}</definedName>
    <definedName name="ш" hidden="1">{#N/A,#N/A,FALSE,"Вып.доходы"}</definedName>
    <definedName name="шщдшг" localSheetId="2" hidden="1">{#N/A,#N/A,FALSE,"Вып.доходы"}</definedName>
    <definedName name="шщдшг" hidden="1">{#N/A,#N/A,FALSE,"Вып.доходы"}</definedName>
    <definedName name="щз" localSheetId="2" hidden="1">{#N/A,#N/A,FALSE,"Вып.доходы"}</definedName>
    <definedName name="щз" hidden="1">{#N/A,#N/A,FALSE,"Вып.доходы"}</definedName>
    <definedName name="щню.п" localSheetId="2" hidden="1">{#N/A,#N/A,FALSE,"Вып.доходы"}</definedName>
    <definedName name="щню.п" hidden="1">{#N/A,#N/A,FALSE,"Вып.доходы"}</definedName>
  </definedNames>
  <calcPr calcId="144525"/>
</workbook>
</file>

<file path=xl/calcChain.xml><?xml version="1.0" encoding="utf-8"?>
<calcChain xmlns="http://schemas.openxmlformats.org/spreadsheetml/2006/main">
  <c r="R6" i="20" l="1"/>
  <c r="T43" i="20" l="1"/>
  <c r="T39" i="20" l="1"/>
  <c r="T37" i="20"/>
  <c r="T36" i="20" s="1"/>
  <c r="S43" i="20"/>
  <c r="J34" i="20"/>
  <c r="U10" i="20" l="1"/>
  <c r="T10" i="20"/>
  <c r="T42" i="20" l="1"/>
  <c r="T54" i="20"/>
  <c r="K82" i="20" l="1"/>
  <c r="L82" i="20" s="1"/>
  <c r="S76" i="20"/>
  <c r="O59" i="20"/>
  <c r="J59" i="20"/>
  <c r="J60" i="20" s="1"/>
  <c r="T58" i="20"/>
  <c r="O58" i="20"/>
  <c r="S56" i="20"/>
  <c r="I56" i="20"/>
  <c r="T53" i="20"/>
  <c r="T59" i="20" s="1"/>
  <c r="J52" i="20"/>
  <c r="I83" i="20" s="1"/>
  <c r="E52" i="20"/>
  <c r="D52" i="20"/>
  <c r="U50" i="20"/>
  <c r="S50" i="20"/>
  <c r="U49" i="20"/>
  <c r="S49" i="20"/>
  <c r="U48" i="20"/>
  <c r="S48" i="20"/>
  <c r="U47" i="20"/>
  <c r="S47" i="20"/>
  <c r="U46" i="20"/>
  <c r="S46" i="20"/>
  <c r="U45" i="20"/>
  <c r="S45" i="20"/>
  <c r="U43" i="20"/>
  <c r="N43" i="20"/>
  <c r="I43" i="20"/>
  <c r="U42" i="20"/>
  <c r="S42" i="20"/>
  <c r="S39" i="20"/>
  <c r="S37" i="20"/>
  <c r="G35" i="20"/>
  <c r="I34" i="20"/>
  <c r="U32" i="20"/>
  <c r="S32" i="20"/>
  <c r="Q32" i="20"/>
  <c r="R32" i="20" s="1"/>
  <c r="M32" i="20"/>
  <c r="L32" i="20"/>
  <c r="G32" i="20"/>
  <c r="Q31" i="20"/>
  <c r="L31" i="20"/>
  <c r="O31" i="20" s="1"/>
  <c r="G31" i="20"/>
  <c r="U30" i="20"/>
  <c r="S30" i="20"/>
  <c r="Q30" i="20"/>
  <c r="R30" i="20" s="1"/>
  <c r="R31" i="20" s="1"/>
  <c r="T31" i="20" s="1"/>
  <c r="L30" i="20"/>
  <c r="O30" i="20" s="1"/>
  <c r="G30" i="20"/>
  <c r="Q29" i="20"/>
  <c r="N29" i="20"/>
  <c r="M29" i="20"/>
  <c r="R29" i="20" s="1"/>
  <c r="L29" i="20"/>
  <c r="O29" i="20" s="1"/>
  <c r="R28" i="20"/>
  <c r="L28" i="20"/>
  <c r="O28" i="20" s="1"/>
  <c r="G28" i="20"/>
  <c r="U27" i="20"/>
  <c r="T27" i="20"/>
  <c r="S27" i="20"/>
  <c r="R27" i="20"/>
  <c r="Q27" i="20"/>
  <c r="M27" i="20"/>
  <c r="L27" i="20"/>
  <c r="G27" i="20"/>
  <c r="Q26" i="20"/>
  <c r="M26" i="20"/>
  <c r="N26" i="20" s="1"/>
  <c r="L26" i="20"/>
  <c r="O26" i="20" s="1"/>
  <c r="Q25" i="20"/>
  <c r="L25" i="20"/>
  <c r="O25" i="20" s="1"/>
  <c r="G25" i="20"/>
  <c r="Q24" i="20"/>
  <c r="M24" i="20"/>
  <c r="L24" i="20"/>
  <c r="O24" i="20" s="1"/>
  <c r="G24" i="20"/>
  <c r="R23" i="20"/>
  <c r="T23" i="20" s="1"/>
  <c r="S23" i="20" s="1"/>
  <c r="Q23" i="20"/>
  <c r="L23" i="20"/>
  <c r="O23" i="20" s="1"/>
  <c r="G23" i="20"/>
  <c r="T22" i="20"/>
  <c r="Q22" i="20"/>
  <c r="Q21" i="20" s="1"/>
  <c r="O22" i="20"/>
  <c r="M22" i="20"/>
  <c r="L22" i="20"/>
  <c r="G22" i="20"/>
  <c r="G21" i="20" s="1"/>
  <c r="J21" i="20"/>
  <c r="K20" i="20"/>
  <c r="F20" i="20"/>
  <c r="P19" i="20"/>
  <c r="Q20" i="20" s="1"/>
  <c r="M19" i="20"/>
  <c r="N19" i="20" s="1"/>
  <c r="L19" i="20"/>
  <c r="O19" i="20" s="1"/>
  <c r="P18" i="20"/>
  <c r="Q18" i="20" s="1"/>
  <c r="M18" i="20"/>
  <c r="R18" i="20" s="1"/>
  <c r="L18" i="20"/>
  <c r="O18" i="20" s="1"/>
  <c r="Q17" i="20"/>
  <c r="T17" i="20" s="1"/>
  <c r="M17" i="20"/>
  <c r="N17" i="20" s="1"/>
  <c r="L17" i="20"/>
  <c r="O17" i="20" s="1"/>
  <c r="O16" i="20" s="1"/>
  <c r="P16" i="20"/>
  <c r="K16" i="20"/>
  <c r="G16" i="20"/>
  <c r="F16" i="20"/>
  <c r="H12" i="20"/>
  <c r="Q11" i="20"/>
  <c r="G11" i="20"/>
  <c r="S10" i="20"/>
  <c r="Q10" i="20"/>
  <c r="R10" i="20" s="1"/>
  <c r="M10" i="20"/>
  <c r="L10" i="20"/>
  <c r="O10" i="20" s="1"/>
  <c r="G10" i="20"/>
  <c r="G2" i="20" s="1"/>
  <c r="Q7" i="20"/>
  <c r="M7" i="20"/>
  <c r="O7" i="20" s="1"/>
  <c r="L7" i="20"/>
  <c r="Q6" i="20"/>
  <c r="T6" i="20" s="1"/>
  <c r="M6" i="20"/>
  <c r="L6" i="20"/>
  <c r="R5" i="20"/>
  <c r="P5" i="20"/>
  <c r="Q5" i="20" s="1"/>
  <c r="M5" i="20"/>
  <c r="N5" i="20" s="1"/>
  <c r="L5" i="20"/>
  <c r="O5" i="20" s="1"/>
  <c r="P2" i="20"/>
  <c r="K2" i="20"/>
  <c r="F2" i="20"/>
  <c r="E2" i="20"/>
  <c r="T18" i="20" l="1"/>
  <c r="G15" i="20"/>
  <c r="L16" i="20"/>
  <c r="R26" i="20"/>
  <c r="O27" i="20"/>
  <c r="T29" i="20"/>
  <c r="O6" i="20"/>
  <c r="N18" i="20"/>
  <c r="T24" i="20"/>
  <c r="T34" i="20" s="1"/>
  <c r="U34" i="20" s="1"/>
  <c r="O32" i="20"/>
  <c r="T26" i="20"/>
  <c r="S36" i="20"/>
  <c r="Q2" i="20"/>
  <c r="T5" i="20"/>
  <c r="M11" i="20"/>
  <c r="R11" i="20"/>
  <c r="T66" i="20"/>
  <c r="U18" i="20"/>
  <c r="S18" i="20"/>
  <c r="S24" i="20"/>
  <c r="U24" i="20"/>
  <c r="R24" i="20"/>
  <c r="R25" i="20" s="1"/>
  <c r="T25" i="20" s="1"/>
  <c r="T2" i="20"/>
  <c r="U2" i="20" s="1"/>
  <c r="O33" i="20"/>
  <c r="O44" i="20" s="1"/>
  <c r="T7" i="20"/>
  <c r="T65" i="20"/>
  <c r="S17" i="20"/>
  <c r="U17" i="20"/>
  <c r="N6" i="20"/>
  <c r="Q16" i="20"/>
  <c r="Q15" i="20" s="1"/>
  <c r="R19" i="20"/>
  <c r="S22" i="20"/>
  <c r="T69" i="20"/>
  <c r="U29" i="20"/>
  <c r="S29" i="20"/>
  <c r="P20" i="20"/>
  <c r="U22" i="20"/>
  <c r="R22" i="20"/>
  <c r="U26" i="20"/>
  <c r="T68" i="20"/>
  <c r="S26" i="20"/>
  <c r="Q19" i="20"/>
  <c r="T19" i="20" s="1"/>
  <c r="S31" i="20"/>
  <c r="U31" i="20"/>
  <c r="I81" i="20"/>
  <c r="J65" i="20"/>
  <c r="K65" i="20" s="1"/>
  <c r="I82" i="20"/>
  <c r="O34" i="20" l="1"/>
  <c r="M43" i="20" s="1"/>
  <c r="S34" i="20"/>
  <c r="T11" i="20"/>
  <c r="R43" i="20"/>
  <c r="U11" i="20"/>
  <c r="S11" i="20"/>
  <c r="O60" i="20"/>
  <c r="O51" i="20"/>
  <c r="O52" i="20" s="1"/>
  <c r="N44" i="20"/>
  <c r="N52" i="20" s="1"/>
  <c r="S25" i="20"/>
  <c r="U25" i="20"/>
  <c r="T64" i="20"/>
  <c r="S5" i="20"/>
  <c r="U5" i="20"/>
  <c r="T67" i="20"/>
  <c r="S19" i="20"/>
  <c r="U19" i="20"/>
  <c r="T16" i="20"/>
  <c r="T33" i="20" s="1"/>
  <c r="S33" i="20" s="1"/>
  <c r="S7" i="20"/>
  <c r="S6" i="20"/>
  <c r="U6" i="20"/>
  <c r="S16" i="20" l="1"/>
  <c r="U16" i="20"/>
  <c r="T44" i="20"/>
  <c r="U33" i="20"/>
  <c r="T70" i="20"/>
  <c r="T71" i="20" s="1"/>
  <c r="S44" i="20" l="1"/>
  <c r="T61" i="20"/>
  <c r="T51" i="20"/>
  <c r="T60" i="20"/>
  <c r="U44" i="20"/>
  <c r="R56" i="20"/>
  <c r="T52" i="20" l="1"/>
  <c r="U51" i="20"/>
  <c r="S51" i="20"/>
  <c r="S52" i="20" s="1"/>
  <c r="S74" i="20" l="1"/>
  <c r="S83" i="20"/>
  <c r="U52" i="20"/>
  <c r="S81" i="20"/>
  <c r="S82" i="20"/>
</calcChain>
</file>

<file path=xl/sharedStrings.xml><?xml version="1.0" encoding="utf-8"?>
<sst xmlns="http://schemas.openxmlformats.org/spreadsheetml/2006/main" count="511" uniqueCount="213">
  <si>
    <t>№ п/п</t>
  </si>
  <si>
    <t>Единица измерения объемов медицинской помощи</t>
  </si>
  <si>
    <t>средние нормативы объема медицинской помощи</t>
  </si>
  <si>
    <t>средние нормативы объема медицинской помощи на 1 застрах</t>
  </si>
  <si>
    <t xml:space="preserve">объемы медицинской помощи </t>
  </si>
  <si>
    <t>средние нормативы финансовых затрат, в рублях (с учетом НСЗ терфонда)</t>
  </si>
  <si>
    <t>объемы финансирования, тыс. рублей (с учетом НСЗ терфонда)</t>
  </si>
  <si>
    <t>койко-дни</t>
  </si>
  <si>
    <t>Амбулаторная медицинская помощь – всего, в том числе:</t>
  </si>
  <si>
    <t>посещения</t>
  </si>
  <si>
    <t>-  по неотложной медицинской помощи</t>
  </si>
  <si>
    <t>- в связи с заболеваниями</t>
  </si>
  <si>
    <t>обращения</t>
  </si>
  <si>
    <t>вызовы</t>
  </si>
  <si>
    <t>Расходы на ведение дела СМО</t>
  </si>
  <si>
    <t>тыс. рублей</t>
  </si>
  <si>
    <t>Численность застрахованных граждан</t>
  </si>
  <si>
    <t>человек</t>
  </si>
  <si>
    <t>подушевые нормативы финансирования</t>
  </si>
  <si>
    <t>случай госпитализации</t>
  </si>
  <si>
    <t>Расчет объемов исходя из численности застрахованных и нормативов объемов</t>
  </si>
  <si>
    <t>средняя длительность пребывания больного на койке</t>
  </si>
  <si>
    <t>дней</t>
  </si>
  <si>
    <t xml:space="preserve"> -с профилактической и иными целями</t>
  </si>
  <si>
    <t>НСЗ медпомощь</t>
  </si>
  <si>
    <t>НСЗ вознагражд</t>
  </si>
  <si>
    <t>НСЗ в бюджет</t>
  </si>
  <si>
    <t>за счет доходов МТР, штрафов и остатков</t>
  </si>
  <si>
    <t>Стационарная медицинская помощь (в законченных случаях)</t>
  </si>
  <si>
    <t>Коэффициент дифференциации</t>
  </si>
  <si>
    <t>Расходы на АУП ТФОМС</t>
  </si>
  <si>
    <t>Скорая медицинская помощь</t>
  </si>
  <si>
    <t>ИТОГО ТП ОМС</t>
  </si>
  <si>
    <t xml:space="preserve">средние нормативы финансовых затрат, в рублях (скорректированные на коэффициент диф-ции) </t>
  </si>
  <si>
    <t xml:space="preserve">Объемы финансирования, тыс. рублей </t>
  </si>
  <si>
    <t>субвенция</t>
  </si>
  <si>
    <t>НСЗ ТФОМС (МТР за застрахованных в Камчатском крае, резерв на доп фин обесп СМО)</t>
  </si>
  <si>
    <t xml:space="preserve">Медицинская помощь в условиях дневных стационаров </t>
  </si>
  <si>
    <t>прочие доходы</t>
  </si>
  <si>
    <t>ВСЕГО расходы за счет субвенции и прочих доходов</t>
  </si>
  <si>
    <t>контроль итоговой суммы на ТП ОМС</t>
  </si>
  <si>
    <t>подушевой N базовый</t>
  </si>
  <si>
    <t>Источники финансового обеспечения территориальной программы государственных гарантий бесплатного оказания гражданам медицинской помощи</t>
  </si>
  <si>
    <t>№ строки</t>
  </si>
  <si>
    <t>всего (тыс.руб.)</t>
  </si>
  <si>
    <t>на 1 жителя
(1 застрахованное лицо) в год (руб.)</t>
  </si>
  <si>
    <t>Стоимость территориальной программы государственных гарантий всего (сумма строк 02 + 03), в том числе:</t>
  </si>
  <si>
    <t>01</t>
  </si>
  <si>
    <t>I. Средства консолидированного бюджета субъекта Российской Федерации</t>
  </si>
  <si>
    <t>02</t>
  </si>
  <si>
    <t>03</t>
  </si>
  <si>
    <t>1. Стоимость территориальной программы ОМС за счет средств обязательного медицинского страхования в рамках базовой программы (сумма строк 05 + 06 + 07), в том числе:</t>
  </si>
  <si>
    <t>04</t>
  </si>
  <si>
    <t>1.1. субвенции из бюджета ФОМС *</t>
  </si>
  <si>
    <t>05</t>
  </si>
  <si>
    <t>1.2. межбюджетные трансферты бюджетов субъектов Российской Федерации на финансовое обеспечение территориальной программы обязательного медицинского страхования в части базовой программы ОМС</t>
  </si>
  <si>
    <t>06</t>
  </si>
  <si>
    <t>1.3. прочие поступления</t>
  </si>
  <si>
    <t>07</t>
  </si>
  <si>
    <t>2. Межбюджетные трансферты бюджетов субъектов Российской Федерации на финансовое обеспечение дополнительных видов и условий оказания медицинской помощи, не установленных базовой программой ОМС, из них:</t>
  </si>
  <si>
    <t>08</t>
  </si>
  <si>
    <t>2.1.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дополнительных видов медицинской помощи</t>
  </si>
  <si>
    <t>09</t>
  </si>
  <si>
    <t>10</t>
  </si>
  <si>
    <t>2.2.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расходов, не включенных в структуру тарифов на оплату медицинской помощи в рамках базовой программы обязательного медицинского страхования</t>
  </si>
  <si>
    <t xml:space="preserve"> </t>
  </si>
  <si>
    <t>Единица измерения</t>
  </si>
  <si>
    <t>Объем медицинской помощи в расчете на 1 жителя (норматив объемов предоставления медицинской помощи в расчете на 1 застрахованное лицо)</t>
  </si>
  <si>
    <t>Стоимость единицы объема медицинской помощи (норматив финансовых затрат на единицу объема предоставления медицинской помощи)</t>
  </si>
  <si>
    <t>Подушевые нормативы финансирования Территориальной           программы (руб.)</t>
  </si>
  <si>
    <t xml:space="preserve">Стоимость Территориальной программы по источникам финансового обеспечения (тыс. руб.)                                      </t>
  </si>
  <si>
    <t>за счет средств консолидированного бюджета</t>
  </si>
  <si>
    <t>за счет средств ОМС</t>
  </si>
  <si>
    <t xml:space="preserve">  в % к итогу</t>
  </si>
  <si>
    <t>Х</t>
  </si>
  <si>
    <t>1. скорая, в том числе скорая специализированная, медицинская помощь, не включенная в территориальную программу ОМС, в том числе:</t>
  </si>
  <si>
    <t>вызов</t>
  </si>
  <si>
    <t>не идентифицированным и не застрахованным в системе ОМС лицам</t>
  </si>
  <si>
    <t>2. медицинская помощь в амбулаторных условиях, в том числе:</t>
  </si>
  <si>
    <t>посещение с профилактическими и иными целями</t>
  </si>
  <si>
    <t>обращение</t>
  </si>
  <si>
    <t>3. специализированная медицинская помощь в стационарных условиях, в том числе:</t>
  </si>
  <si>
    <t>4. медицинская помощь в условиях дневного стационара, в том числе:</t>
  </si>
  <si>
    <t>случай лечения</t>
  </si>
  <si>
    <t>11</t>
  </si>
  <si>
    <t>12</t>
  </si>
  <si>
    <t>к/день</t>
  </si>
  <si>
    <t>13</t>
  </si>
  <si>
    <t xml:space="preserve"> -</t>
  </si>
  <si>
    <t>7. высокотехнологичная медицинская помощь, оказываемая в медицинских организациях Камчатского края</t>
  </si>
  <si>
    <t>14</t>
  </si>
  <si>
    <t>15</t>
  </si>
  <si>
    <t xml:space="preserve"> - санитарного транспорта</t>
  </si>
  <si>
    <t>16</t>
  </si>
  <si>
    <t xml:space="preserve"> - КТ</t>
  </si>
  <si>
    <t>17</t>
  </si>
  <si>
    <t xml:space="preserve"> - МРТ</t>
  </si>
  <si>
    <t>18</t>
  </si>
  <si>
    <t xml:space="preserve"> - иного медицинского оборудования</t>
  </si>
  <si>
    <t>19</t>
  </si>
  <si>
    <t>20</t>
  </si>
  <si>
    <t>21</t>
  </si>
  <si>
    <t>22.1</t>
  </si>
  <si>
    <t>22.2</t>
  </si>
  <si>
    <t>посещение по неотложной медицинской помощи</t>
  </si>
  <si>
    <t>22.3</t>
  </si>
  <si>
    <t>23</t>
  </si>
  <si>
    <t>23.1</t>
  </si>
  <si>
    <t>23.2</t>
  </si>
  <si>
    <t>24</t>
  </si>
  <si>
    <t>25</t>
  </si>
  <si>
    <t xml:space="preserve"> - затраты на ведение дела СМО</t>
  </si>
  <si>
    <t>26</t>
  </si>
  <si>
    <t>из строки 20:
1. Медицинская помощь, предоставляемая в рамках базовой программы ОМС застрахованным лицам</t>
  </si>
  <si>
    <t>27</t>
  </si>
  <si>
    <t xml:space="preserve">- скорая медицинская помощь </t>
  </si>
  <si>
    <t>28</t>
  </si>
  <si>
    <t>- медицинская помощь в амбулаторных условиях</t>
  </si>
  <si>
    <t xml:space="preserve"> - специализированная медицинская помощь в стационарных условиях, в том числе:</t>
  </si>
  <si>
    <t>медицинская реабилитация в стационарных условиях</t>
  </si>
  <si>
    <t>30.1</t>
  </si>
  <si>
    <t>высокотехнологичная медицинская помощь</t>
  </si>
  <si>
    <t>30.2</t>
  </si>
  <si>
    <t xml:space="preserve"> - медицинская помощь в условиях дневного стационара</t>
  </si>
  <si>
    <t>31</t>
  </si>
  <si>
    <t>2. Медицинская помощь по видам и заболеваниям сверх базовой программы ОМС:</t>
  </si>
  <si>
    <t>32</t>
  </si>
  <si>
    <t xml:space="preserve"> - скорая медицинская помощь </t>
  </si>
  <si>
    <t>33</t>
  </si>
  <si>
    <t>законченный случай</t>
  </si>
  <si>
    <t>35.1</t>
  </si>
  <si>
    <t>35.2</t>
  </si>
  <si>
    <t>36</t>
  </si>
  <si>
    <t xml:space="preserve"> - паллиативная медицинская помощь</t>
  </si>
  <si>
    <t>37</t>
  </si>
  <si>
    <t>ИТОГО  (сумма строк 01 + 15 + 20)</t>
  </si>
  <si>
    <t>38</t>
  </si>
  <si>
    <t>Справочно</t>
  </si>
  <si>
    <t>Расходы на обеспечение выполнения ТФОМС своих функций</t>
  </si>
  <si>
    <t>на 1 застрахованное лицо в год (руб.)</t>
  </si>
  <si>
    <t>2018 год</t>
  </si>
  <si>
    <t>2019 год</t>
  </si>
  <si>
    <t>Утвержденная стоимость территориальной программы на плановый период</t>
  </si>
  <si>
    <t>МБТ из краевого бюджета на доп. ФО ТПОМС</t>
  </si>
  <si>
    <t>ПРОВЕРКА</t>
  </si>
  <si>
    <t>Утвержденная стоимость территориальной программы на 2018 год</t>
  </si>
  <si>
    <t>2020 год</t>
  </si>
  <si>
    <t>в т.ч. реабилитация (в койко-днях) - всего, в том числе:</t>
  </si>
  <si>
    <t>медицинская реабилитация детей в возрасте 0-17 лет</t>
  </si>
  <si>
    <t>% роста Nфин.затрат к уровню 2017 года</t>
  </si>
  <si>
    <t>БЮДЖЕТ</t>
  </si>
  <si>
    <t>ОМС</t>
  </si>
  <si>
    <t>ИНЫЕ гос.услуги, работы</t>
  </si>
  <si>
    <t>Высокотехнологичная мед.помощь</t>
  </si>
  <si>
    <t>Приобретение оборудование, в т.ч.</t>
  </si>
  <si>
    <t>Кт, МРТ</t>
  </si>
  <si>
    <t>иное мед.оборудование</t>
  </si>
  <si>
    <t>ИТОГО БЮДЖЕТ</t>
  </si>
  <si>
    <t>11.</t>
  </si>
  <si>
    <t>ВСЕГО ОМС+ БЮДЖЕТ</t>
  </si>
  <si>
    <t>не индентифицированным и не застрахованным в системе ОМС</t>
  </si>
  <si>
    <t xml:space="preserve">БЮДЖЕТ </t>
  </si>
  <si>
    <t>Паллиативная помощь</t>
  </si>
  <si>
    <t>санитарного транспорта</t>
  </si>
  <si>
    <t>Проверка</t>
  </si>
  <si>
    <t>Утверждено</t>
  </si>
  <si>
    <t>Исполнено</t>
  </si>
  <si>
    <r>
      <t>Территориальная программа ОМС на</t>
    </r>
    <r>
      <rPr>
        <b/>
        <sz val="16"/>
        <rFont val="Times New Roman"/>
        <family val="1"/>
        <charset val="204"/>
      </rPr>
      <t xml:space="preserve"> 2016 год </t>
    </r>
  </si>
  <si>
    <r>
      <t xml:space="preserve">Территориальная программа ОМС </t>
    </r>
    <r>
      <rPr>
        <b/>
        <sz val="16"/>
        <rFont val="Times New Roman"/>
        <family val="1"/>
        <charset val="204"/>
      </rPr>
      <t xml:space="preserve">на 2017 год </t>
    </r>
  </si>
  <si>
    <r>
      <t>Расчет в соответствии с проектом</t>
    </r>
    <r>
      <rPr>
        <b/>
        <sz val="16"/>
        <rFont val="Times New Roman"/>
        <family val="1"/>
        <charset val="204"/>
      </rPr>
      <t xml:space="preserve"> базовой </t>
    </r>
    <r>
      <rPr>
        <sz val="12"/>
        <rFont val="Times New Roman"/>
        <family val="1"/>
      </rPr>
      <t xml:space="preserve">программы ОМС </t>
    </r>
    <r>
      <rPr>
        <b/>
        <sz val="16"/>
        <rFont val="Times New Roman"/>
        <family val="1"/>
        <charset val="204"/>
      </rPr>
      <t xml:space="preserve">на 2018 год </t>
    </r>
    <r>
      <rPr>
        <sz val="12"/>
        <rFont val="Times New Roman"/>
        <family val="1"/>
      </rPr>
      <t>(письмо ФФОМС от 29.09.2017 №11298/21-2/и)</t>
    </r>
  </si>
  <si>
    <t>За неработающее</t>
  </si>
  <si>
    <t>% роста</t>
  </si>
  <si>
    <t>Числ.населения Всего</t>
  </si>
  <si>
    <t>дневной</t>
  </si>
  <si>
    <t>поликл</t>
  </si>
  <si>
    <t>неотложка</t>
  </si>
  <si>
    <t>поллиативка</t>
  </si>
  <si>
    <t>паллиативка</t>
  </si>
  <si>
    <t>*</t>
  </si>
  <si>
    <t>II. Стоимость территориальной программы  ОМС всего (сумма строк 04 + 08) *</t>
  </si>
  <si>
    <t>* без учета расходов на обеспечение выполнения территориальным фондом обязательного медицинского страхования Камчатского края своих функций, предусмотренных Законом Камчатского края от 04.12.2017 № 171 "О бюджете территориального фонда обязательного медицинского страхования Камчатского края на 2018 год и на плановый период 2019 и 2020 годов" по разделу 01 "Общегосударственные вопросы"</t>
  </si>
  <si>
    <t>5. паллиативная медицинская помощь</t>
  </si>
  <si>
    <t>6. иные государственные и муниципальные услуги (работы)</t>
  </si>
  <si>
    <t>II. Средства консолидированного бюджета Камчатского края на приобретение медицинского оборудования для медицинских организаций, работающих в системе ОМС, в том числе на приобретение:</t>
  </si>
  <si>
    <t>III. Медицинская помощь в рамках территориальной программы ОМС:</t>
  </si>
  <si>
    <t>- скорая медицинская помощь (сумма строк 27+32)</t>
  </si>
  <si>
    <t xml:space="preserve"> - специализированная медицинская помощь в стационарных условиях (сумма строк 31 + 36), в том числе:</t>
  </si>
  <si>
    <t>медицинская реабилитация в стационарных условиях (сумма строк 31.1 + 36.1)</t>
  </si>
  <si>
    <t>высокотехнологичная медицинская помощь (сумма строк 31.2 + 36.2)</t>
  </si>
  <si>
    <t xml:space="preserve"> - медицинская помощь в условиях дневного стационара (сумма строк 32 + 37)</t>
  </si>
  <si>
    <t xml:space="preserve"> - паллиативная медицинская помощь (равно строке 38)</t>
  </si>
  <si>
    <t xml:space="preserve"> - иные расходы (равно строке 39)</t>
  </si>
  <si>
    <t>29</t>
  </si>
  <si>
    <t>30.3</t>
  </si>
  <si>
    <t>31.1</t>
  </si>
  <si>
    <t>31.2</t>
  </si>
  <si>
    <t>34</t>
  </si>
  <si>
    <t>35.3</t>
  </si>
  <si>
    <t>36.1</t>
  </si>
  <si>
    <t>36.2</t>
  </si>
  <si>
    <t xml:space="preserve"> - иные расходы</t>
  </si>
  <si>
    <t>39</t>
  </si>
  <si>
    <t>40</t>
  </si>
  <si>
    <t>-медицинская помощь в амбулаторных условиях (сумма соответствующих строк: 30.1+35.1; 30.2+35.2; 30.3+35.3)</t>
  </si>
  <si>
    <t>I. Медицинская помощь, предоставляемая за счет консолидированного бюджета Камчатского края, в том числе:</t>
  </si>
  <si>
    <t>Утвержденная стоимость Территориальной программы государственных гарантий бесплатного оказания гражданам медицинской помощи на территории Камчатского края
по источникам финансового обеспечения на 2018 год и на плановый период 2019 и 2020 годов</t>
  </si>
  <si>
    <t xml:space="preserve">Приложение 1 к постановлению
Правительства Камчатского края
от ______________№ _________                     </t>
  </si>
  <si>
    <t>"Приложение 3
к Территориальной программе
государственных гарантий бесплатного
оказания гражданам медицинской помощи
на территории Камчатского края на 2018 год и на плановый период 2019 и 2020 годов</t>
  </si>
  <si>
    <t>".</t>
  </si>
  <si>
    <t>Приложение 2 к постановлению
Правительства Камчатского края
от _______________ № ________</t>
  </si>
  <si>
    <t>"Утвержденная стоимость Территориальной программы государственных гарантий бесплатного оказания гражданам медицинской помощи
 на территории Камчатского края по видам, условиям её оказания на 2018 год</t>
  </si>
  <si>
    <r>
      <t xml:space="preserve">Проект изменений в ТПГГ </t>
    </r>
    <r>
      <rPr>
        <b/>
        <sz val="16"/>
        <rFont val="Times New Roman"/>
        <family val="1"/>
        <charset val="204"/>
      </rPr>
      <t>2018 год (декабрь)</t>
    </r>
  </si>
  <si>
    <t>Информация об объемах медицинской помощи и финансировании медицинской помощи в рамках реализации Территориальной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</si>
</sst>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#,##0.0"/>
    <numFmt numFmtId="167" formatCode="#,##0.000"/>
    <numFmt numFmtId="168" formatCode="#,##0.00000"/>
    <numFmt numFmtId="170" formatCode="0.000"/>
    <numFmt numFmtId="171" formatCode="#,##0.0000"/>
    <numFmt numFmtId="172" formatCode="0.0000"/>
    <numFmt numFmtId="173" formatCode="0.000000"/>
    <numFmt numFmtId="174" formatCode="#,##0.000_ ;\-#,##0.000\ "/>
    <numFmt numFmtId="175" formatCode="#,##0.00000_ ;\-#,##0.00000\ "/>
  </numFmts>
  <fonts count="32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Times New Roman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9"/>
      <color indexed="57"/>
      <name val="Times New Roman"/>
      <family val="1"/>
      <charset val="204"/>
    </font>
    <font>
      <b/>
      <sz val="8"/>
      <color indexed="10"/>
      <name val="Times New Roman"/>
      <family val="1"/>
      <charset val="204"/>
    </font>
    <font>
      <b/>
      <sz val="8"/>
      <color indexed="10"/>
      <name val="Arial Cyr"/>
      <charset val="204"/>
    </font>
    <font>
      <b/>
      <sz val="11"/>
      <name val="Arial Cyr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sz val="12"/>
      <color theme="5"/>
      <name val="Times New Roman"/>
      <family val="1"/>
    </font>
    <font>
      <b/>
      <sz val="14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Arial Cyr"/>
      <charset val="204"/>
    </font>
    <font>
      <sz val="12"/>
      <color rgb="FFFF0000"/>
      <name val="Times New Roman"/>
      <family val="1"/>
    </font>
    <font>
      <b/>
      <sz val="14"/>
      <color rgb="FFFF0000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3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4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6" borderId="0" applyNumberFormat="0" applyBorder="0" applyAlignment="0" applyProtection="0"/>
    <xf numFmtId="0" fontId="4" fillId="4" borderId="1" applyNumberFormat="0" applyAlignment="0" applyProtection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" fillId="6" borderId="2" applyNumberFormat="0" applyFont="0" applyAlignment="0" applyProtection="0"/>
    <xf numFmtId="164" fontId="1" fillId="0" borderId="0" applyFont="0" applyFill="0" applyBorder="0" applyAlignment="0" applyProtection="0"/>
  </cellStyleXfs>
  <cellXfs count="368">
    <xf numFmtId="0" fontId="0" fillId="0" borderId="0" xfId="0"/>
    <xf numFmtId="0" fontId="8" fillId="0" borderId="0" xfId="0" applyFont="1" applyFill="1"/>
    <xf numFmtId="0" fontId="8" fillId="0" borderId="0" xfId="0" applyFont="1"/>
    <xf numFmtId="0" fontId="10" fillId="0" borderId="0" xfId="0" applyFont="1"/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166" fontId="8" fillId="0" borderId="0" xfId="0" applyNumberFormat="1" applyFont="1"/>
    <xf numFmtId="0" fontId="10" fillId="0" borderId="14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4" fontId="8" fillId="0" borderId="0" xfId="0" applyNumberFormat="1" applyFont="1"/>
    <xf numFmtId="0" fontId="10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/>
    <xf numFmtId="0" fontId="11" fillId="0" borderId="0" xfId="0" applyFont="1"/>
    <xf numFmtId="0" fontId="8" fillId="0" borderId="0" xfId="0" applyFont="1" applyAlignment="1">
      <alignment wrapText="1"/>
    </xf>
    <xf numFmtId="0" fontId="8" fillId="17" borderId="0" xfId="0" applyFont="1" applyFill="1"/>
    <xf numFmtId="0" fontId="13" fillId="0" borderId="0" xfId="0" applyFont="1"/>
    <xf numFmtId="0" fontId="14" fillId="0" borderId="0" xfId="0" applyFont="1"/>
    <xf numFmtId="0" fontId="15" fillId="0" borderId="27" xfId="0" applyFont="1" applyBorder="1" applyAlignment="1">
      <alignment horizontal="center" vertical="center" wrapText="1"/>
    </xf>
    <xf numFmtId="0" fontId="16" fillId="0" borderId="0" xfId="0" applyFont="1"/>
    <xf numFmtId="0" fontId="0" fillId="0" borderId="0" xfId="0" applyFont="1" applyFill="1"/>
    <xf numFmtId="170" fontId="0" fillId="0" borderId="0" xfId="0" applyNumberFormat="1" applyFont="1" applyFill="1"/>
    <xf numFmtId="3" fontId="1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center" vertical="center" wrapText="1"/>
    </xf>
    <xf numFmtId="3" fontId="13" fillId="0" borderId="0" xfId="0" applyNumberFormat="1" applyFont="1" applyFill="1" applyAlignment="1">
      <alignment horizontal="center" vertical="center" wrapText="1"/>
    </xf>
    <xf numFmtId="0" fontId="19" fillId="0" borderId="0" xfId="0" applyFont="1" applyFill="1"/>
    <xf numFmtId="170" fontId="19" fillId="0" borderId="0" xfId="0" applyNumberFormat="1" applyFont="1" applyFill="1"/>
    <xf numFmtId="0" fontId="20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4" fontId="22" fillId="0" borderId="0" xfId="0" applyNumberFormat="1" applyFont="1" applyFill="1" applyAlignment="1">
      <alignment horizontal="center" vertical="center"/>
    </xf>
    <xf numFmtId="3" fontId="19" fillId="0" borderId="0" xfId="0" applyNumberFormat="1" applyFont="1" applyFill="1" applyAlignment="1">
      <alignment vertical="center"/>
    </xf>
    <xf numFmtId="0" fontId="23" fillId="0" borderId="0" xfId="0" applyFont="1" applyFill="1"/>
    <xf numFmtId="4" fontId="19" fillId="0" borderId="0" xfId="0" applyNumberFormat="1" applyFont="1" applyFill="1" applyAlignment="1">
      <alignment vertical="center"/>
    </xf>
    <xf numFmtId="4" fontId="23" fillId="0" borderId="0" xfId="0" applyNumberFormat="1" applyFont="1" applyFill="1"/>
    <xf numFmtId="4" fontId="19" fillId="0" borderId="0" xfId="0" applyNumberFormat="1" applyFont="1" applyFill="1"/>
    <xf numFmtId="4" fontId="23" fillId="0" borderId="0" xfId="0" applyNumberFormat="1" applyFont="1" applyFill="1" applyBorder="1"/>
    <xf numFmtId="4" fontId="19" fillId="0" borderId="0" xfId="0" applyNumberFormat="1" applyFont="1" applyFill="1" applyBorder="1" applyAlignment="1">
      <alignment horizontal="center"/>
    </xf>
    <xf numFmtId="0" fontId="24" fillId="0" borderId="0" xfId="0" applyFont="1" applyFill="1" applyAlignment="1">
      <alignment horizontal="right"/>
    </xf>
    <xf numFmtId="0" fontId="8" fillId="18" borderId="0" xfId="0" applyFont="1" applyFill="1"/>
    <xf numFmtId="166" fontId="8" fillId="18" borderId="0" xfId="0" applyNumberFormat="1" applyFont="1" applyFill="1"/>
    <xf numFmtId="4" fontId="11" fillId="0" borderId="0" xfId="0" applyNumberFormat="1" applyFont="1"/>
    <xf numFmtId="4" fontId="8" fillId="19" borderId="0" xfId="0" applyNumberFormat="1" applyFont="1" applyFill="1"/>
    <xf numFmtId="0" fontId="8" fillId="20" borderId="3" xfId="0" applyFont="1" applyFill="1" applyBorder="1"/>
    <xf numFmtId="0" fontId="8" fillId="20" borderId="4" xfId="0" applyFont="1" applyFill="1" applyBorder="1" applyAlignment="1">
      <alignment horizontal="justify" wrapText="1"/>
    </xf>
    <xf numFmtId="0" fontId="8" fillId="20" borderId="4" xfId="0" applyFont="1" applyFill="1" applyBorder="1" applyAlignment="1">
      <alignment horizontal="center" wrapText="1"/>
    </xf>
    <xf numFmtId="0" fontId="8" fillId="20" borderId="0" xfId="0" applyFont="1" applyFill="1"/>
    <xf numFmtId="11" fontId="8" fillId="20" borderId="4" xfId="0" applyNumberFormat="1" applyFont="1" applyFill="1" applyBorder="1" applyAlignment="1">
      <alignment horizontal="right" wrapText="1"/>
    </xf>
    <xf numFmtId="0" fontId="8" fillId="20" borderId="6" xfId="0" applyFont="1" applyFill="1" applyBorder="1"/>
    <xf numFmtId="0" fontId="8" fillId="20" borderId="4" xfId="0" applyFont="1" applyFill="1" applyBorder="1" applyAlignment="1">
      <alignment wrapText="1"/>
    </xf>
    <xf numFmtId="0" fontId="8" fillId="20" borderId="7" xfId="0" applyFont="1" applyFill="1" applyBorder="1" applyAlignment="1">
      <alignment wrapText="1"/>
    </xf>
    <xf numFmtId="0" fontId="8" fillId="20" borderId="7" xfId="0" applyFont="1" applyFill="1" applyBorder="1" applyAlignment="1">
      <alignment horizontal="center" wrapText="1"/>
    </xf>
    <xf numFmtId="0" fontId="8" fillId="20" borderId="12" xfId="0" applyFont="1" applyFill="1" applyBorder="1"/>
    <xf numFmtId="0" fontId="8" fillId="20" borderId="13" xfId="0" applyFont="1" applyFill="1" applyBorder="1" applyAlignment="1">
      <alignment wrapText="1"/>
    </xf>
    <xf numFmtId="0" fontId="8" fillId="20" borderId="13" xfId="0" applyFont="1" applyFill="1" applyBorder="1" applyAlignment="1">
      <alignment horizontal="center" wrapText="1"/>
    </xf>
    <xf numFmtId="0" fontId="11" fillId="20" borderId="11" xfId="0" applyFont="1" applyFill="1" applyBorder="1" applyAlignment="1">
      <alignment wrapText="1"/>
    </xf>
    <xf numFmtId="0" fontId="8" fillId="20" borderId="13" xfId="0" applyFont="1" applyFill="1" applyBorder="1" applyAlignment="1">
      <alignment horizontal="justify" wrapText="1"/>
    </xf>
    <xf numFmtId="0" fontId="11" fillId="20" borderId="26" xfId="0" applyFont="1" applyFill="1" applyBorder="1"/>
    <xf numFmtId="0" fontId="11" fillId="20" borderId="26" xfId="0" applyFont="1" applyFill="1" applyBorder="1" applyAlignment="1">
      <alignment horizontal="left" wrapText="1"/>
    </xf>
    <xf numFmtId="0" fontId="11" fillId="20" borderId="26" xfId="0" applyFont="1" applyFill="1" applyBorder="1" applyAlignment="1">
      <alignment horizontal="justify" wrapText="1"/>
    </xf>
    <xf numFmtId="0" fontId="11" fillId="20" borderId="0" xfId="0" applyFont="1" applyFill="1"/>
    <xf numFmtId="0" fontId="25" fillId="20" borderId="4" xfId="0" applyFont="1" applyFill="1" applyBorder="1" applyAlignment="1">
      <alignment horizontal="justify" wrapText="1"/>
    </xf>
    <xf numFmtId="11" fontId="25" fillId="20" borderId="4" xfId="0" applyNumberFormat="1" applyFont="1" applyFill="1" applyBorder="1" applyAlignment="1">
      <alignment horizontal="right" wrapText="1"/>
    </xf>
    <xf numFmtId="0" fontId="8" fillId="21" borderId="0" xfId="0" applyFont="1" applyFill="1"/>
    <xf numFmtId="11" fontId="17" fillId="20" borderId="7" xfId="0" applyNumberFormat="1" applyFont="1" applyFill="1" applyBorder="1" applyAlignment="1">
      <alignment horizontal="right" wrapText="1"/>
    </xf>
    <xf numFmtId="4" fontId="26" fillId="0" borderId="0" xfId="0" applyNumberFormat="1" applyFont="1"/>
    <xf numFmtId="0" fontId="8" fillId="0" borderId="16" xfId="0" applyFont="1" applyBorder="1" applyAlignment="1">
      <alignment horizontal="center" vertical="center" wrapText="1"/>
    </xf>
    <xf numFmtId="4" fontId="15" fillId="20" borderId="5" xfId="0" applyNumberFormat="1" applyFont="1" applyFill="1" applyBorder="1" applyAlignment="1">
      <alignment horizontal="right"/>
    </xf>
    <xf numFmtId="0" fontId="15" fillId="20" borderId="16" xfId="0" applyFont="1" applyFill="1" applyBorder="1" applyAlignment="1">
      <alignment horizontal="right"/>
    </xf>
    <xf numFmtId="3" fontId="15" fillId="20" borderId="4" xfId="0" applyNumberFormat="1" applyFont="1" applyFill="1" applyBorder="1" applyAlignment="1">
      <alignment horizontal="right"/>
    </xf>
    <xf numFmtId="4" fontId="15" fillId="20" borderId="4" xfId="0" applyNumberFormat="1" applyFont="1" applyFill="1" applyBorder="1" applyAlignment="1">
      <alignment horizontal="right"/>
    </xf>
    <xf numFmtId="166" fontId="15" fillId="20" borderId="14" xfId="0" applyNumberFormat="1" applyFont="1" applyFill="1" applyBorder="1" applyAlignment="1">
      <alignment horizontal="right"/>
    </xf>
    <xf numFmtId="4" fontId="15" fillId="20" borderId="14" xfId="0" applyNumberFormat="1" applyFont="1" applyFill="1" applyBorder="1" applyAlignment="1">
      <alignment horizontal="right"/>
    </xf>
    <xf numFmtId="167" fontId="15" fillId="20" borderId="3" xfId="0" applyNumberFormat="1" applyFont="1" applyFill="1" applyBorder="1" applyAlignment="1">
      <alignment horizontal="right"/>
    </xf>
    <xf numFmtId="167" fontId="15" fillId="20" borderId="16" xfId="0" applyNumberFormat="1" applyFont="1" applyFill="1" applyBorder="1" applyAlignment="1">
      <alignment horizontal="right"/>
    </xf>
    <xf numFmtId="0" fontId="15" fillId="20" borderId="20" xfId="0" applyFont="1" applyFill="1" applyBorder="1" applyAlignment="1">
      <alignment horizontal="right"/>
    </xf>
    <xf numFmtId="4" fontId="15" fillId="20" borderId="7" xfId="0" applyNumberFormat="1" applyFont="1" applyFill="1" applyBorder="1" applyAlignment="1">
      <alignment horizontal="right"/>
    </xf>
    <xf numFmtId="171" fontId="15" fillId="20" borderId="3" xfId="0" applyNumberFormat="1" applyFont="1" applyFill="1" applyBorder="1" applyAlignment="1">
      <alignment horizontal="right"/>
    </xf>
    <xf numFmtId="170" fontId="15" fillId="20" borderId="20" xfId="0" applyNumberFormat="1" applyFont="1" applyFill="1" applyBorder="1" applyAlignment="1">
      <alignment horizontal="right"/>
    </xf>
    <xf numFmtId="4" fontId="15" fillId="20" borderId="30" xfId="0" applyNumberFormat="1" applyFont="1" applyFill="1" applyBorder="1" applyAlignment="1">
      <alignment horizontal="right"/>
    </xf>
    <xf numFmtId="167" fontId="15" fillId="20" borderId="6" xfId="0" applyNumberFormat="1" applyFont="1" applyFill="1" applyBorder="1" applyAlignment="1">
      <alignment horizontal="right"/>
    </xf>
    <xf numFmtId="2" fontId="15" fillId="20" borderId="20" xfId="0" applyNumberFormat="1" applyFont="1" applyFill="1" applyBorder="1" applyAlignment="1">
      <alignment horizontal="right"/>
    </xf>
    <xf numFmtId="166" fontId="15" fillId="20" borderId="44" xfId="0" applyNumberFormat="1" applyFont="1" applyFill="1" applyBorder="1" applyAlignment="1">
      <alignment horizontal="right"/>
    </xf>
    <xf numFmtId="3" fontId="15" fillId="20" borderId="7" xfId="0" applyNumberFormat="1" applyFont="1" applyFill="1" applyBorder="1" applyAlignment="1">
      <alignment horizontal="right"/>
    </xf>
    <xf numFmtId="4" fontId="15" fillId="20" borderId="19" xfId="0" applyNumberFormat="1" applyFont="1" applyFill="1" applyBorder="1" applyAlignment="1">
      <alignment horizontal="right"/>
    </xf>
    <xf numFmtId="9" fontId="15" fillId="20" borderId="17" xfId="0" applyNumberFormat="1" applyFont="1" applyFill="1" applyBorder="1" applyAlignment="1">
      <alignment horizontal="right"/>
    </xf>
    <xf numFmtId="0" fontId="15" fillId="20" borderId="13" xfId="0" applyFont="1" applyFill="1" applyBorder="1" applyAlignment="1">
      <alignment horizontal="right"/>
    </xf>
    <xf numFmtId="4" fontId="15" fillId="20" borderId="13" xfId="0" applyNumberFormat="1" applyFont="1" applyFill="1" applyBorder="1" applyAlignment="1">
      <alignment horizontal="right"/>
    </xf>
    <xf numFmtId="4" fontId="15" fillId="20" borderId="15" xfId="0" applyNumberFormat="1" applyFont="1" applyFill="1" applyBorder="1" applyAlignment="1">
      <alignment horizontal="right"/>
    </xf>
    <xf numFmtId="4" fontId="27" fillId="20" borderId="15" xfId="0" applyNumberFormat="1" applyFont="1" applyFill="1" applyBorder="1" applyAlignment="1">
      <alignment horizontal="right"/>
    </xf>
    <xf numFmtId="166" fontId="15" fillId="20" borderId="12" xfId="0" applyNumberFormat="1" applyFont="1" applyFill="1" applyBorder="1" applyAlignment="1">
      <alignment horizontal="right"/>
    </xf>
    <xf numFmtId="166" fontId="15" fillId="20" borderId="13" xfId="0" applyNumberFormat="1" applyFont="1" applyFill="1" applyBorder="1" applyAlignment="1">
      <alignment horizontal="right"/>
    </xf>
    <xf numFmtId="4" fontId="15" fillId="20" borderId="45" xfId="0" applyNumberFormat="1" applyFont="1" applyFill="1" applyBorder="1" applyAlignment="1">
      <alignment horizontal="right"/>
    </xf>
    <xf numFmtId="0" fontId="15" fillId="20" borderId="32" xfId="0" applyFont="1" applyFill="1" applyBorder="1"/>
    <xf numFmtId="0" fontId="15" fillId="20" borderId="17" xfId="0" applyFont="1" applyFill="1" applyBorder="1" applyAlignment="1">
      <alignment horizontal="center"/>
    </xf>
    <xf numFmtId="0" fontId="15" fillId="20" borderId="13" xfId="0" applyFont="1" applyFill="1" applyBorder="1" applyAlignment="1">
      <alignment horizontal="center"/>
    </xf>
    <xf numFmtId="0" fontId="15" fillId="20" borderId="15" xfId="0" applyFont="1" applyFill="1" applyBorder="1" applyAlignment="1">
      <alignment horizontal="center"/>
    </xf>
    <xf numFmtId="2" fontId="15" fillId="20" borderId="15" xfId="0" applyNumberFormat="1" applyFont="1" applyFill="1" applyBorder="1" applyAlignment="1"/>
    <xf numFmtId="0" fontId="15" fillId="20" borderId="13" xfId="0" applyFont="1" applyFill="1" applyBorder="1" applyAlignment="1"/>
    <xf numFmtId="0" fontId="15" fillId="20" borderId="13" xfId="0" applyFont="1" applyFill="1" applyBorder="1"/>
    <xf numFmtId="4" fontId="15" fillId="20" borderId="15" xfId="0" applyNumberFormat="1" applyFont="1" applyFill="1" applyBorder="1"/>
    <xf numFmtId="4" fontId="15" fillId="20" borderId="19" xfId="0" applyNumberFormat="1" applyFont="1" applyFill="1" applyBorder="1" applyAlignment="1"/>
    <xf numFmtId="4" fontId="15" fillId="20" borderId="26" xfId="0" applyNumberFormat="1" applyFont="1" applyFill="1" applyBorder="1"/>
    <xf numFmtId="0" fontId="15" fillId="20" borderId="26" xfId="0" applyFont="1" applyFill="1" applyBorder="1" applyAlignment="1">
      <alignment horizontal="center"/>
    </xf>
    <xf numFmtId="4" fontId="15" fillId="20" borderId="39" xfId="0" applyNumberFormat="1" applyFont="1" applyFill="1" applyBorder="1" applyAlignment="1"/>
    <xf numFmtId="0" fontId="15" fillId="20" borderId="26" xfId="0" applyFont="1" applyFill="1" applyBorder="1" applyAlignment="1"/>
    <xf numFmtId="0" fontId="15" fillId="20" borderId="26" xfId="0" applyFont="1" applyFill="1" applyBorder="1"/>
    <xf numFmtId="0" fontId="15" fillId="20" borderId="16" xfId="0" applyFont="1" applyFill="1" applyBorder="1" applyAlignment="1">
      <alignment horizontal="center" wrapText="1"/>
    </xf>
    <xf numFmtId="166" fontId="27" fillId="20" borderId="4" xfId="0" applyNumberFormat="1" applyFont="1" applyFill="1" applyBorder="1" applyAlignment="1">
      <alignment horizontal="right"/>
    </xf>
    <xf numFmtId="0" fontId="15" fillId="20" borderId="20" xfId="0" applyFont="1" applyFill="1" applyBorder="1" applyAlignment="1">
      <alignment horizontal="center" wrapText="1"/>
    </xf>
    <xf numFmtId="4" fontId="15" fillId="20" borderId="44" xfId="0" applyNumberFormat="1" applyFont="1" applyFill="1" applyBorder="1" applyAlignment="1">
      <alignment horizontal="right"/>
    </xf>
    <xf numFmtId="0" fontId="15" fillId="20" borderId="46" xfId="0" applyFont="1" applyFill="1" applyBorder="1" applyAlignment="1">
      <alignment horizontal="center" wrapText="1"/>
    </xf>
    <xf numFmtId="167" fontId="15" fillId="20" borderId="20" xfId="0" applyNumberFormat="1" applyFont="1" applyFill="1" applyBorder="1" applyAlignment="1">
      <alignment horizontal="right"/>
    </xf>
    <xf numFmtId="166" fontId="15" fillId="20" borderId="15" xfId="0" applyNumberFormat="1" applyFont="1" applyFill="1" applyBorder="1" applyAlignment="1">
      <alignment horizontal="right"/>
    </xf>
    <xf numFmtId="0" fontId="15" fillId="20" borderId="15" xfId="0" applyNumberFormat="1" applyFont="1" applyFill="1" applyBorder="1" applyAlignment="1">
      <alignment horizontal="right"/>
    </xf>
    <xf numFmtId="0" fontId="15" fillId="20" borderId="17" xfId="0" applyFont="1" applyFill="1" applyBorder="1" applyAlignment="1">
      <alignment horizontal="justify" wrapText="1"/>
    </xf>
    <xf numFmtId="0" fontId="15" fillId="20" borderId="17" xfId="0" applyFont="1" applyFill="1" applyBorder="1" applyAlignment="1">
      <alignment horizontal="right"/>
    </xf>
    <xf numFmtId="0" fontId="15" fillId="20" borderId="26" xfId="0" applyFont="1" applyFill="1" applyBorder="1" applyAlignment="1">
      <alignment horizontal="justify" wrapText="1"/>
    </xf>
    <xf numFmtId="0" fontId="8" fillId="22" borderId="3" xfId="0" applyFont="1" applyFill="1" applyBorder="1"/>
    <xf numFmtId="0" fontId="8" fillId="22" borderId="4" xfId="0" applyFont="1" applyFill="1" applyBorder="1" applyAlignment="1">
      <alignment horizontal="justify" wrapText="1"/>
    </xf>
    <xf numFmtId="0" fontId="8" fillId="22" borderId="4" xfId="0" applyFont="1" applyFill="1" applyBorder="1" applyAlignment="1">
      <alignment horizontal="center" wrapText="1"/>
    </xf>
    <xf numFmtId="0" fontId="15" fillId="22" borderId="16" xfId="0" applyFont="1" applyFill="1" applyBorder="1" applyAlignment="1">
      <alignment horizontal="center" wrapText="1"/>
    </xf>
    <xf numFmtId="167" fontId="15" fillId="22" borderId="16" xfId="0" applyNumberFormat="1" applyFont="1" applyFill="1" applyBorder="1" applyAlignment="1">
      <alignment horizontal="right"/>
    </xf>
    <xf numFmtId="3" fontId="15" fillId="22" borderId="4" xfId="0" applyNumberFormat="1" applyFont="1" applyFill="1" applyBorder="1" applyAlignment="1">
      <alignment horizontal="right"/>
    </xf>
    <xf numFmtId="4" fontId="15" fillId="22" borderId="4" xfId="0" applyNumberFormat="1" applyFont="1" applyFill="1" applyBorder="1" applyAlignment="1">
      <alignment horizontal="right"/>
    </xf>
    <xf numFmtId="4" fontId="15" fillId="22" borderId="14" xfId="0" applyNumberFormat="1" applyFont="1" applyFill="1" applyBorder="1" applyAlignment="1">
      <alignment horizontal="right"/>
    </xf>
    <xf numFmtId="4" fontId="15" fillId="22" borderId="5" xfId="0" applyNumberFormat="1" applyFont="1" applyFill="1" applyBorder="1" applyAlignment="1">
      <alignment horizontal="right"/>
    </xf>
    <xf numFmtId="0" fontId="15" fillId="22" borderId="16" xfId="0" applyFont="1" applyFill="1" applyBorder="1" applyAlignment="1">
      <alignment horizontal="right"/>
    </xf>
    <xf numFmtId="166" fontId="15" fillId="22" borderId="14" xfId="0" applyNumberFormat="1" applyFont="1" applyFill="1" applyBorder="1" applyAlignment="1">
      <alignment horizontal="right"/>
    </xf>
    <xf numFmtId="167" fontId="15" fillId="22" borderId="3" xfId="0" applyNumberFormat="1" applyFont="1" applyFill="1" applyBorder="1" applyAlignment="1">
      <alignment horizontal="right"/>
    </xf>
    <xf numFmtId="166" fontId="15" fillId="22" borderId="4" xfId="0" applyNumberFormat="1" applyFont="1" applyFill="1" applyBorder="1" applyAlignment="1">
      <alignment horizontal="right"/>
    </xf>
    <xf numFmtId="0" fontId="8" fillId="22" borderId="4" xfId="0" applyFont="1" applyFill="1" applyBorder="1" applyAlignment="1">
      <alignment horizontal="right" wrapText="1"/>
    </xf>
    <xf numFmtId="0" fontId="10" fillId="23" borderId="3" xfId="0" applyFont="1" applyFill="1" applyBorder="1" applyAlignment="1">
      <alignment horizontal="center" vertical="center" wrapText="1"/>
    </xf>
    <xf numFmtId="0" fontId="10" fillId="23" borderId="4" xfId="0" applyFont="1" applyFill="1" applyBorder="1" applyAlignment="1">
      <alignment horizontal="center" vertical="center" wrapText="1"/>
    </xf>
    <xf numFmtId="0" fontId="10" fillId="23" borderId="14" xfId="0" applyFont="1" applyFill="1" applyBorder="1" applyAlignment="1">
      <alignment horizontal="center" vertical="center" wrapText="1"/>
    </xf>
    <xf numFmtId="11" fontId="8" fillId="22" borderId="4" xfId="0" applyNumberFormat="1" applyFont="1" applyFill="1" applyBorder="1" applyAlignment="1">
      <alignment horizontal="right" wrapText="1"/>
    </xf>
    <xf numFmtId="0" fontId="8" fillId="22" borderId="4" xfId="0" applyFont="1" applyFill="1" applyBorder="1" applyAlignment="1">
      <alignment wrapText="1"/>
    </xf>
    <xf numFmtId="0" fontId="8" fillId="22" borderId="0" xfId="0" applyFont="1" applyFill="1"/>
    <xf numFmtId="0" fontId="8" fillId="22" borderId="6" xfId="0" applyFont="1" applyFill="1" applyBorder="1"/>
    <xf numFmtId="11" fontId="25" fillId="22" borderId="4" xfId="0" applyNumberFormat="1" applyFont="1" applyFill="1" applyBorder="1" applyAlignment="1">
      <alignment horizontal="right" wrapText="1"/>
    </xf>
    <xf numFmtId="0" fontId="15" fillId="22" borderId="20" xfId="0" applyFont="1" applyFill="1" applyBorder="1" applyAlignment="1">
      <alignment horizontal="right"/>
    </xf>
    <xf numFmtId="4" fontId="15" fillId="22" borderId="7" xfId="0" applyNumberFormat="1" applyFont="1" applyFill="1" applyBorder="1" applyAlignment="1">
      <alignment horizontal="right"/>
    </xf>
    <xf numFmtId="0" fontId="8" fillId="22" borderId="7" xfId="0" applyFont="1" applyFill="1" applyBorder="1" applyAlignment="1">
      <alignment wrapText="1"/>
    </xf>
    <xf numFmtId="0" fontId="8" fillId="22" borderId="7" xfId="0" applyFont="1" applyFill="1" applyBorder="1" applyAlignment="1">
      <alignment horizontal="center" wrapText="1"/>
    </xf>
    <xf numFmtId="0" fontId="15" fillId="22" borderId="20" xfId="0" applyFont="1" applyFill="1" applyBorder="1" applyAlignment="1">
      <alignment horizontal="center" wrapText="1"/>
    </xf>
    <xf numFmtId="2" fontId="15" fillId="22" borderId="20" xfId="0" applyNumberFormat="1" applyFont="1" applyFill="1" applyBorder="1" applyAlignment="1">
      <alignment horizontal="right"/>
    </xf>
    <xf numFmtId="0" fontId="8" fillId="22" borderId="8" xfId="0" applyFont="1" applyFill="1" applyBorder="1"/>
    <xf numFmtId="0" fontId="8" fillId="22" borderId="9" xfId="0" applyFont="1" applyFill="1" applyBorder="1" applyAlignment="1">
      <alignment wrapText="1"/>
    </xf>
    <xf numFmtId="0" fontId="8" fillId="22" borderId="9" xfId="0" applyFont="1" applyFill="1" applyBorder="1" applyAlignment="1">
      <alignment horizontal="center" wrapText="1"/>
    </xf>
    <xf numFmtId="166" fontId="15" fillId="22" borderId="9" xfId="0" applyNumberFormat="1" applyFont="1" applyFill="1" applyBorder="1" applyAlignment="1">
      <alignment horizontal="right"/>
    </xf>
    <xf numFmtId="166" fontId="15" fillId="22" borderId="22" xfId="0" applyNumberFormat="1" applyFont="1" applyFill="1" applyBorder="1" applyAlignment="1">
      <alignment horizontal="right"/>
    </xf>
    <xf numFmtId="4" fontId="15" fillId="22" borderId="23" xfId="0" applyNumberFormat="1" applyFont="1" applyFill="1" applyBorder="1" applyAlignment="1">
      <alignment horizontal="right"/>
    </xf>
    <xf numFmtId="9" fontId="15" fillId="22" borderId="21" xfId="0" applyNumberFormat="1" applyFont="1" applyFill="1" applyBorder="1" applyAlignment="1">
      <alignment horizontal="right"/>
    </xf>
    <xf numFmtId="0" fontId="15" fillId="22" borderId="9" xfId="0" applyFont="1" applyFill="1" applyBorder="1" applyAlignment="1">
      <alignment horizontal="right"/>
    </xf>
    <xf numFmtId="4" fontId="15" fillId="22" borderId="9" xfId="0" applyNumberFormat="1" applyFont="1" applyFill="1" applyBorder="1" applyAlignment="1">
      <alignment horizontal="right"/>
    </xf>
    <xf numFmtId="4" fontId="15" fillId="22" borderId="22" xfId="0" applyNumberFormat="1" applyFont="1" applyFill="1" applyBorder="1" applyAlignment="1">
      <alignment horizontal="right"/>
    </xf>
    <xf numFmtId="166" fontId="15" fillId="22" borderId="8" xfId="0" applyNumberFormat="1" applyFont="1" applyFill="1" applyBorder="1" applyAlignment="1">
      <alignment horizontal="right"/>
    </xf>
    <xf numFmtId="0" fontId="8" fillId="22" borderId="11" xfId="0" applyFont="1" applyFill="1" applyBorder="1" applyAlignment="1">
      <alignment wrapText="1"/>
    </xf>
    <xf numFmtId="0" fontId="8" fillId="22" borderId="11" xfId="0" applyFont="1" applyFill="1" applyBorder="1" applyAlignment="1">
      <alignment horizontal="center" wrapText="1"/>
    </xf>
    <xf numFmtId="0" fontId="15" fillId="22" borderId="17" xfId="0" applyFont="1" applyFill="1" applyBorder="1" applyAlignment="1">
      <alignment horizontal="center" wrapText="1"/>
    </xf>
    <xf numFmtId="166" fontId="15" fillId="22" borderId="21" xfId="0" applyNumberFormat="1" applyFont="1" applyFill="1" applyBorder="1" applyAlignment="1">
      <alignment horizontal="right"/>
    </xf>
    <xf numFmtId="3" fontId="15" fillId="22" borderId="11" xfId="0" applyNumberFormat="1" applyFont="1" applyFill="1" applyBorder="1" applyAlignment="1">
      <alignment horizontal="right"/>
    </xf>
    <xf numFmtId="0" fontId="15" fillId="22" borderId="25" xfId="0" applyNumberFormat="1" applyFont="1" applyFill="1" applyBorder="1" applyAlignment="1">
      <alignment horizontal="right"/>
    </xf>
    <xf numFmtId="3" fontId="15" fillId="22" borderId="18" xfId="0" applyNumberFormat="1" applyFont="1" applyFill="1" applyBorder="1" applyAlignment="1">
      <alignment horizontal="right"/>
    </xf>
    <xf numFmtId="3" fontId="15" fillId="22" borderId="24" xfId="0" applyNumberFormat="1" applyFont="1" applyFill="1" applyBorder="1" applyAlignment="1">
      <alignment horizontal="right"/>
    </xf>
    <xf numFmtId="3" fontId="15" fillId="22" borderId="25" xfId="0" applyNumberFormat="1" applyFont="1" applyFill="1" applyBorder="1" applyAlignment="1">
      <alignment horizontal="right"/>
    </xf>
    <xf numFmtId="4" fontId="15" fillId="22" borderId="25" xfId="0" applyNumberFormat="1" applyFont="1" applyFill="1" applyBorder="1" applyAlignment="1">
      <alignment horizontal="right"/>
    </xf>
    <xf numFmtId="0" fontId="15" fillId="22" borderId="11" xfId="0" applyFont="1" applyFill="1" applyBorder="1" applyAlignment="1">
      <alignment horizontal="right"/>
    </xf>
    <xf numFmtId="0" fontId="15" fillId="22" borderId="25" xfId="0" applyFont="1" applyFill="1" applyBorder="1" applyAlignment="1">
      <alignment horizontal="right"/>
    </xf>
    <xf numFmtId="0" fontId="8" fillId="22" borderId="12" xfId="0" applyFont="1" applyFill="1" applyBorder="1"/>
    <xf numFmtId="0" fontId="8" fillId="22" borderId="13" xfId="0" applyFont="1" applyFill="1" applyBorder="1" applyAlignment="1">
      <alignment horizontal="justify" wrapText="1"/>
    </xf>
    <xf numFmtId="0" fontId="15" fillId="22" borderId="17" xfId="0" applyFont="1" applyFill="1" applyBorder="1" applyAlignment="1">
      <alignment horizontal="justify" wrapText="1"/>
    </xf>
    <xf numFmtId="0" fontId="15" fillId="22" borderId="13" xfId="0" applyFont="1" applyFill="1" applyBorder="1" applyAlignment="1">
      <alignment horizontal="right"/>
    </xf>
    <xf numFmtId="0" fontId="15" fillId="22" borderId="15" xfId="0" applyNumberFormat="1" applyFont="1" applyFill="1" applyBorder="1" applyAlignment="1">
      <alignment horizontal="right"/>
    </xf>
    <xf numFmtId="0" fontId="15" fillId="22" borderId="19" xfId="0" applyFont="1" applyFill="1" applyBorder="1" applyAlignment="1">
      <alignment horizontal="right"/>
    </xf>
    <xf numFmtId="0" fontId="15" fillId="22" borderId="17" xfId="0" applyFont="1" applyFill="1" applyBorder="1" applyAlignment="1">
      <alignment horizontal="right"/>
    </xf>
    <xf numFmtId="0" fontId="15" fillId="22" borderId="15" xfId="0" applyFont="1" applyFill="1" applyBorder="1" applyAlignment="1">
      <alignment horizontal="right"/>
    </xf>
    <xf numFmtId="4" fontId="15" fillId="22" borderId="15" xfId="0" applyNumberFormat="1" applyFont="1" applyFill="1" applyBorder="1" applyAlignment="1">
      <alignment horizontal="right"/>
    </xf>
    <xf numFmtId="0" fontId="15" fillId="22" borderId="12" xfId="0" applyFont="1" applyFill="1" applyBorder="1" applyAlignment="1">
      <alignment horizontal="right"/>
    </xf>
    <xf numFmtId="0" fontId="15" fillId="22" borderId="13" xfId="0" applyFont="1" applyFill="1" applyBorder="1" applyAlignment="1"/>
    <xf numFmtId="0" fontId="15" fillId="22" borderId="13" xfId="0" applyFont="1" applyFill="1" applyBorder="1"/>
    <xf numFmtId="0" fontId="15" fillId="22" borderId="15" xfId="0" applyNumberFormat="1" applyFont="1" applyFill="1" applyBorder="1"/>
    <xf numFmtId="166" fontId="15" fillId="22" borderId="18" xfId="0" applyNumberFormat="1" applyFont="1" applyFill="1" applyBorder="1" applyAlignment="1"/>
    <xf numFmtId="0" fontId="15" fillId="22" borderId="17" xfId="0" applyFont="1" applyFill="1" applyBorder="1" applyAlignment="1">
      <alignment horizontal="center"/>
    </xf>
    <xf numFmtId="0" fontId="15" fillId="22" borderId="13" xfId="0" applyFont="1" applyFill="1" applyBorder="1" applyAlignment="1">
      <alignment horizontal="center"/>
    </xf>
    <xf numFmtId="0" fontId="15" fillId="22" borderId="15" xfId="0" applyFont="1" applyFill="1" applyBorder="1" applyAlignment="1">
      <alignment horizontal="center"/>
    </xf>
    <xf numFmtId="4" fontId="15" fillId="22" borderId="25" xfId="0" applyNumberFormat="1" applyFont="1" applyFill="1" applyBorder="1" applyAlignment="1"/>
    <xf numFmtId="0" fontId="15" fillId="22" borderId="12" xfId="0" applyFont="1" applyFill="1" applyBorder="1" applyAlignment="1">
      <alignment horizontal="center"/>
    </xf>
    <xf numFmtId="4" fontId="15" fillId="22" borderId="11" xfId="0" applyNumberFormat="1" applyFont="1" applyFill="1" applyBorder="1" applyAlignment="1">
      <alignment horizontal="right"/>
    </xf>
    <xf numFmtId="0" fontId="11" fillId="22" borderId="12" xfId="0" applyFont="1" applyFill="1" applyBorder="1"/>
    <xf numFmtId="0" fontId="11" fillId="22" borderId="11" xfId="0" applyFont="1" applyFill="1" applyBorder="1" applyAlignment="1">
      <alignment horizontal="left" wrapText="1"/>
    </xf>
    <xf numFmtId="0" fontId="11" fillId="22" borderId="13" xfId="0" applyFont="1" applyFill="1" applyBorder="1" applyAlignment="1">
      <alignment horizontal="justify" wrapText="1"/>
    </xf>
    <xf numFmtId="0" fontId="15" fillId="22" borderId="17" xfId="0" applyFont="1" applyFill="1" applyBorder="1" applyAlignment="1"/>
    <xf numFmtId="4" fontId="15" fillId="22" borderId="15" xfId="0" applyNumberFormat="1" applyFont="1" applyFill="1" applyBorder="1"/>
    <xf numFmtId="4" fontId="15" fillId="22" borderId="19" xfId="0" applyNumberFormat="1" applyFont="1" applyFill="1" applyBorder="1" applyAlignment="1"/>
    <xf numFmtId="4" fontId="15" fillId="22" borderId="15" xfId="0" applyNumberFormat="1" applyFont="1" applyFill="1" applyBorder="1" applyAlignment="1"/>
    <xf numFmtId="0" fontId="8" fillId="22" borderId="0" xfId="0" applyFont="1" applyFill="1" applyAlignment="1">
      <alignment horizontal="left"/>
    </xf>
    <xf numFmtId="0" fontId="15" fillId="22" borderId="0" xfId="0" applyFont="1" applyFill="1"/>
    <xf numFmtId="4" fontId="15" fillId="22" borderId="0" xfId="0" applyNumberFormat="1" applyFont="1" applyFill="1"/>
    <xf numFmtId="0" fontId="11" fillId="22" borderId="49" xfId="0" applyFont="1" applyFill="1" applyBorder="1"/>
    <xf numFmtId="0" fontId="11" fillId="22" borderId="50" xfId="0" applyFont="1" applyFill="1" applyBorder="1" applyAlignment="1">
      <alignment horizontal="left" wrapText="1"/>
    </xf>
    <xf numFmtId="0" fontId="11" fillId="22" borderId="47" xfId="0" applyFont="1" applyFill="1" applyBorder="1" applyAlignment="1">
      <alignment horizontal="justify" wrapText="1"/>
    </xf>
    <xf numFmtId="0" fontId="15" fillId="22" borderId="0" xfId="0" applyFont="1" applyFill="1" applyBorder="1" applyAlignment="1">
      <alignment horizontal="justify" wrapText="1"/>
    </xf>
    <xf numFmtId="0" fontId="15" fillId="22" borderId="47" xfId="0" applyFont="1" applyFill="1" applyBorder="1" applyAlignment="1"/>
    <xf numFmtId="0" fontId="15" fillId="22" borderId="47" xfId="0" applyFont="1" applyFill="1" applyBorder="1"/>
    <xf numFmtId="0" fontId="15" fillId="22" borderId="45" xfId="0" applyFont="1" applyFill="1" applyBorder="1"/>
    <xf numFmtId="4" fontId="15" fillId="22" borderId="48" xfId="0" applyNumberFormat="1" applyFont="1" applyFill="1" applyBorder="1"/>
    <xf numFmtId="0" fontId="15" fillId="22" borderId="46" xfId="0" applyFont="1" applyFill="1" applyBorder="1" applyAlignment="1">
      <alignment horizontal="center"/>
    </xf>
    <xf numFmtId="0" fontId="15" fillId="22" borderId="47" xfId="0" applyFont="1" applyFill="1" applyBorder="1" applyAlignment="1">
      <alignment horizontal="center"/>
    </xf>
    <xf numFmtId="0" fontId="15" fillId="22" borderId="45" xfId="0" applyFont="1" applyFill="1" applyBorder="1" applyAlignment="1">
      <alignment horizontal="center"/>
    </xf>
    <xf numFmtId="4" fontId="15" fillId="22" borderId="45" xfId="0" applyNumberFormat="1" applyFont="1" applyFill="1" applyBorder="1" applyAlignment="1"/>
    <xf numFmtId="4" fontId="15" fillId="22" borderId="50" xfId="0" applyNumberFormat="1" applyFont="1" applyFill="1" applyBorder="1"/>
    <xf numFmtId="4" fontId="15" fillId="22" borderId="44" xfId="0" applyNumberFormat="1" applyFont="1" applyFill="1" applyBorder="1" applyAlignment="1">
      <alignment horizontal="right"/>
    </xf>
    <xf numFmtId="4" fontId="15" fillId="22" borderId="26" xfId="0" applyNumberFormat="1" applyFont="1" applyFill="1" applyBorder="1" applyAlignment="1">
      <alignment horizontal="right"/>
    </xf>
    <xf numFmtId="4" fontId="15" fillId="20" borderId="26" xfId="0" applyNumberFormat="1" applyFont="1" applyFill="1" applyBorder="1" applyAlignment="1">
      <alignment horizontal="right"/>
    </xf>
    <xf numFmtId="4" fontId="27" fillId="22" borderId="4" xfId="0" applyNumberFormat="1" applyFont="1" applyFill="1" applyBorder="1" applyAlignment="1">
      <alignment horizontal="right"/>
    </xf>
    <xf numFmtId="4" fontId="27" fillId="22" borderId="14" xfId="0" applyNumberFormat="1" applyFont="1" applyFill="1" applyBorder="1" applyAlignment="1">
      <alignment horizontal="right"/>
    </xf>
    <xf numFmtId="4" fontId="29" fillId="20" borderId="0" xfId="0" applyNumberFormat="1" applyFont="1" applyFill="1"/>
    <xf numFmtId="4" fontId="15" fillId="20" borderId="15" xfId="0" applyNumberFormat="1" applyFont="1" applyFill="1" applyBorder="1" applyAlignment="1"/>
    <xf numFmtId="4" fontId="27" fillId="22" borderId="26" xfId="0" applyNumberFormat="1" applyFont="1" applyFill="1" applyBorder="1" applyAlignment="1">
      <alignment horizontal="right"/>
    </xf>
    <xf numFmtId="0" fontId="27" fillId="22" borderId="4" xfId="0" applyFont="1" applyFill="1" applyBorder="1" applyAlignment="1">
      <alignment horizontal="right"/>
    </xf>
    <xf numFmtId="4" fontId="27" fillId="20" borderId="19" xfId="0" applyNumberFormat="1" applyFont="1" applyFill="1" applyBorder="1" applyAlignment="1">
      <alignment horizontal="right"/>
    </xf>
    <xf numFmtId="0" fontId="27" fillId="20" borderId="46" xfId="0" applyFont="1" applyFill="1" applyBorder="1" applyAlignment="1">
      <alignment horizontal="center" wrapText="1"/>
    </xf>
    <xf numFmtId="166" fontId="30" fillId="22" borderId="0" xfId="0" applyNumberFormat="1" applyFont="1" applyFill="1" applyAlignment="1">
      <alignment wrapText="1"/>
    </xf>
    <xf numFmtId="0" fontId="30" fillId="22" borderId="10" xfId="0" applyFont="1" applyFill="1" applyBorder="1"/>
    <xf numFmtId="0" fontId="30" fillId="22" borderId="11" xfId="0" applyFont="1" applyFill="1" applyBorder="1" applyAlignment="1">
      <alignment wrapText="1"/>
    </xf>
    <xf numFmtId="3" fontId="27" fillId="22" borderId="24" xfId="0" applyNumberFormat="1" applyFont="1" applyFill="1" applyBorder="1" applyAlignment="1">
      <alignment horizontal="right"/>
    </xf>
    <xf numFmtId="3" fontId="27" fillId="22" borderId="10" xfId="0" applyNumberFormat="1" applyFont="1" applyFill="1" applyBorder="1" applyAlignment="1">
      <alignment horizontal="right"/>
    </xf>
    <xf numFmtId="166" fontId="30" fillId="0" borderId="0" xfId="0" applyNumberFormat="1" applyFont="1" applyAlignment="1">
      <alignment wrapText="1"/>
    </xf>
    <xf numFmtId="3" fontId="8" fillId="0" borderId="0" xfId="0" applyNumberFormat="1" applyFont="1"/>
    <xf numFmtId="167" fontId="27" fillId="22" borderId="3" xfId="0" applyNumberFormat="1" applyFont="1" applyFill="1" applyBorder="1" applyAlignment="1">
      <alignment horizontal="right"/>
    </xf>
    <xf numFmtId="3" fontId="27" fillId="20" borderId="4" xfId="0" applyNumberFormat="1" applyFont="1" applyFill="1" applyBorder="1" applyAlignment="1">
      <alignment horizontal="right"/>
    </xf>
    <xf numFmtId="167" fontId="27" fillId="20" borderId="3" xfId="0" applyNumberFormat="1" applyFont="1" applyFill="1" applyBorder="1" applyAlignment="1">
      <alignment horizontal="right"/>
    </xf>
    <xf numFmtId="4" fontId="27" fillId="20" borderId="4" xfId="0" applyNumberFormat="1" applyFont="1" applyFill="1" applyBorder="1" applyAlignment="1">
      <alignment horizontal="right"/>
    </xf>
    <xf numFmtId="4" fontId="27" fillId="20" borderId="14" xfId="0" applyNumberFormat="1" applyFont="1" applyFill="1" applyBorder="1" applyAlignment="1">
      <alignment horizontal="right"/>
    </xf>
    <xf numFmtId="4" fontId="27" fillId="20" borderId="26" xfId="0" applyNumberFormat="1" applyFont="1" applyFill="1" applyBorder="1" applyAlignment="1">
      <alignment horizontal="right"/>
    </xf>
    <xf numFmtId="3" fontId="27" fillId="22" borderId="4" xfId="0" applyNumberFormat="1" applyFont="1" applyFill="1" applyBorder="1" applyAlignment="1">
      <alignment horizontal="right"/>
    </xf>
    <xf numFmtId="172" fontId="8" fillId="0" borderId="0" xfId="0" applyNumberFormat="1" applyFont="1"/>
    <xf numFmtId="2" fontId="15" fillId="20" borderId="12" xfId="0" applyNumberFormat="1" applyFont="1" applyFill="1" applyBorder="1" applyAlignment="1">
      <alignment horizontal="center"/>
    </xf>
    <xf numFmtId="2" fontId="15" fillId="20" borderId="13" xfId="0" applyNumberFormat="1" applyFont="1" applyFill="1" applyBorder="1" applyAlignment="1"/>
    <xf numFmtId="2" fontId="15" fillId="22" borderId="15" xfId="0" applyNumberFormat="1" applyFont="1" applyFill="1" applyBorder="1" applyAlignment="1"/>
    <xf numFmtId="2" fontId="15" fillId="22" borderId="12" xfId="0" applyNumberFormat="1" applyFont="1" applyFill="1" applyBorder="1" applyAlignment="1">
      <alignment horizontal="center"/>
    </xf>
    <xf numFmtId="2" fontId="15" fillId="22" borderId="13" xfId="0" applyNumberFormat="1" applyFont="1" applyFill="1" applyBorder="1" applyAlignment="1"/>
    <xf numFmtId="2" fontId="15" fillId="22" borderId="0" xfId="0" applyNumberFormat="1" applyFont="1" applyFill="1"/>
    <xf numFmtId="2" fontId="15" fillId="22" borderId="51" xfId="0" applyNumberFormat="1" applyFont="1" applyFill="1" applyBorder="1"/>
    <xf numFmtId="2" fontId="15" fillId="22" borderId="0" xfId="0" applyNumberFormat="1" applyFont="1" applyFill="1" applyBorder="1"/>
    <xf numFmtId="2" fontId="15" fillId="22" borderId="45" xfId="0" applyNumberFormat="1" applyFont="1" applyFill="1" applyBorder="1" applyAlignment="1"/>
    <xf numFmtId="2" fontId="15" fillId="22" borderId="49" xfId="0" applyNumberFormat="1" applyFont="1" applyFill="1" applyBorder="1" applyAlignment="1">
      <alignment horizontal="center"/>
    </xf>
    <xf numFmtId="2" fontId="15" fillId="22" borderId="47" xfId="0" applyNumberFormat="1" applyFont="1" applyFill="1" applyBorder="1" applyAlignment="1"/>
    <xf numFmtId="2" fontId="15" fillId="20" borderId="26" xfId="0" applyNumberFormat="1" applyFont="1" applyFill="1" applyBorder="1" applyAlignment="1">
      <alignment horizontal="center"/>
    </xf>
    <xf numFmtId="2" fontId="15" fillId="20" borderId="26" xfId="0" applyNumberFormat="1" applyFont="1" applyFill="1" applyBorder="1" applyAlignment="1"/>
    <xf numFmtId="167" fontId="8" fillId="0" borderId="0" xfId="0" applyNumberFormat="1" applyFont="1"/>
    <xf numFmtId="2" fontId="8" fillId="0" borderId="0" xfId="0" applyNumberFormat="1" applyFont="1"/>
    <xf numFmtId="171" fontId="8" fillId="0" borderId="0" xfId="0" applyNumberFormat="1" applyFont="1"/>
    <xf numFmtId="4" fontId="15" fillId="20" borderId="13" xfId="0" applyNumberFormat="1" applyFont="1" applyFill="1" applyBorder="1" applyAlignment="1">
      <alignment horizontal="center"/>
    </xf>
    <xf numFmtId="168" fontId="27" fillId="20" borderId="3" xfId="0" applyNumberFormat="1" applyFont="1" applyFill="1" applyBorder="1" applyAlignment="1">
      <alignment horizontal="right"/>
    </xf>
    <xf numFmtId="171" fontId="15" fillId="20" borderId="6" xfId="0" applyNumberFormat="1" applyFont="1" applyFill="1" applyBorder="1" applyAlignment="1">
      <alignment horizontal="right"/>
    </xf>
    <xf numFmtId="170" fontId="15" fillId="20" borderId="39" xfId="0" applyNumberFormat="1" applyFont="1" applyFill="1" applyBorder="1" applyAlignment="1"/>
    <xf numFmtId="0" fontId="27" fillId="22" borderId="17" xfId="0" applyFont="1" applyFill="1" applyBorder="1" applyAlignment="1">
      <alignment horizontal="justify" wrapText="1"/>
    </xf>
    <xf numFmtId="173" fontId="8" fillId="0" borderId="0" xfId="0" applyNumberFormat="1" applyFont="1"/>
    <xf numFmtId="4" fontId="11" fillId="17" borderId="0" xfId="0" applyNumberFormat="1" applyFont="1" applyFill="1"/>
    <xf numFmtId="0" fontId="11" fillId="17" borderId="0" xfId="0" applyFont="1" applyFill="1"/>
    <xf numFmtId="4" fontId="15" fillId="22" borderId="0" xfId="0" applyNumberFormat="1" applyFont="1" applyFill="1" applyBorder="1"/>
    <xf numFmtId="4" fontId="15" fillId="20" borderId="13" xfId="0" applyNumberFormat="1" applyFont="1" applyFill="1" applyBorder="1"/>
    <xf numFmtId="4" fontId="15" fillId="22" borderId="13" xfId="0" applyNumberFormat="1" applyFont="1" applyFill="1" applyBorder="1"/>
    <xf numFmtId="4" fontId="15" fillId="22" borderId="47" xfId="0" applyNumberFormat="1" applyFont="1" applyFill="1" applyBorder="1"/>
    <xf numFmtId="3" fontId="31" fillId="22" borderId="0" xfId="0" applyNumberFormat="1" applyFont="1" applyFill="1"/>
    <xf numFmtId="4" fontId="23" fillId="0" borderId="0" xfId="0" applyNumberFormat="1" applyFont="1" applyFill="1" applyAlignment="1">
      <alignment vertical="center"/>
    </xf>
    <xf numFmtId="0" fontId="17" fillId="0" borderId="0" xfId="0" applyFont="1" applyBorder="1" applyAlignment="1">
      <alignment wrapText="1"/>
    </xf>
    <xf numFmtId="0" fontId="17" fillId="0" borderId="26" xfId="0" applyFont="1" applyBorder="1" applyAlignment="1">
      <alignment horizontal="center" vertical="top" wrapText="1"/>
    </xf>
    <xf numFmtId="0" fontId="11" fillId="0" borderId="26" xfId="0" applyFont="1" applyBorder="1" applyAlignment="1">
      <alignment horizontal="left" vertical="center" wrapText="1"/>
    </xf>
    <xf numFmtId="49" fontId="11" fillId="0" borderId="26" xfId="0" applyNumberFormat="1" applyFont="1" applyBorder="1" applyAlignment="1">
      <alignment horizontal="center" vertical="center" wrapText="1"/>
    </xf>
    <xf numFmtId="4" fontId="11" fillId="0" borderId="26" xfId="0" applyNumberFormat="1" applyFont="1" applyBorder="1" applyAlignment="1">
      <alignment horizontal="center" vertical="center" wrapText="1"/>
    </xf>
    <xf numFmtId="4" fontId="11" fillId="0" borderId="26" xfId="0" applyNumberFormat="1" applyFont="1" applyFill="1" applyBorder="1" applyAlignment="1">
      <alignment horizontal="center" vertical="center" wrapText="1"/>
    </xf>
    <xf numFmtId="0" fontId="17" fillId="0" borderId="26" xfId="0" applyFont="1" applyBorder="1" applyAlignment="1">
      <alignment horizontal="left" vertical="center" wrapText="1"/>
    </xf>
    <xf numFmtId="49" fontId="17" fillId="0" borderId="26" xfId="0" applyNumberFormat="1" applyFont="1" applyBorder="1" applyAlignment="1">
      <alignment horizontal="center" vertical="center" wrapText="1"/>
    </xf>
    <xf numFmtId="4" fontId="17" fillId="0" borderId="26" xfId="0" applyNumberFormat="1" applyFont="1" applyBorder="1" applyAlignment="1">
      <alignment horizontal="center" vertical="center" wrapText="1"/>
    </xf>
    <xf numFmtId="4" fontId="17" fillId="0" borderId="26" xfId="0" applyNumberFormat="1" applyFont="1" applyFill="1" applyBorder="1" applyAlignment="1">
      <alignment horizontal="center" vertical="center" wrapText="1"/>
    </xf>
    <xf numFmtId="0" fontId="17" fillId="0" borderId="0" xfId="0" applyFont="1"/>
    <xf numFmtId="0" fontId="17" fillId="0" borderId="26" xfId="0" applyFont="1" applyFill="1" applyBorder="1" applyAlignment="1">
      <alignment horizontal="center" vertical="top" wrapText="1"/>
    </xf>
    <xf numFmtId="1" fontId="17" fillId="0" borderId="26" xfId="0" applyNumberFormat="1" applyFont="1" applyFill="1" applyBorder="1" applyAlignment="1">
      <alignment horizontal="center" vertical="top" wrapText="1"/>
    </xf>
    <xf numFmtId="0" fontId="11" fillId="0" borderId="26" xfId="0" applyFont="1" applyFill="1" applyBorder="1" applyAlignment="1">
      <alignment horizontal="left" vertical="center" wrapText="1"/>
    </xf>
    <xf numFmtId="49" fontId="11" fillId="0" borderId="26" xfId="0" applyNumberFormat="1" applyFont="1" applyFill="1" applyBorder="1" applyAlignment="1">
      <alignment horizontal="center" vertical="center" wrapText="1"/>
    </xf>
    <xf numFmtId="170" fontId="11" fillId="0" borderId="26" xfId="0" applyNumberFormat="1" applyFont="1" applyFill="1" applyBorder="1" applyAlignment="1">
      <alignment horizontal="center" vertical="center"/>
    </xf>
    <xf numFmtId="4" fontId="11" fillId="0" borderId="26" xfId="0" applyNumberFormat="1" applyFont="1" applyFill="1" applyBorder="1" applyAlignment="1">
      <alignment horizontal="center" vertical="center"/>
    </xf>
    <xf numFmtId="165" fontId="11" fillId="0" borderId="26" xfId="0" applyNumberFormat="1" applyFont="1" applyFill="1" applyBorder="1" applyAlignment="1">
      <alignment horizontal="center" vertical="center"/>
    </xf>
    <xf numFmtId="170" fontId="17" fillId="0" borderId="26" xfId="0" applyNumberFormat="1" applyFont="1" applyFill="1" applyBorder="1" applyAlignment="1">
      <alignment horizontal="center" vertical="center"/>
    </xf>
    <xf numFmtId="4" fontId="17" fillId="0" borderId="26" xfId="0" applyNumberFormat="1" applyFont="1" applyFill="1" applyBorder="1" applyAlignment="1">
      <alignment horizontal="center" vertical="center"/>
    </xf>
    <xf numFmtId="165" fontId="17" fillId="0" borderId="26" xfId="0" applyNumberFormat="1" applyFont="1" applyFill="1" applyBorder="1" applyAlignment="1">
      <alignment horizontal="center" vertical="center"/>
    </xf>
    <xf numFmtId="166" fontId="17" fillId="0" borderId="26" xfId="0" applyNumberFormat="1" applyFont="1" applyFill="1" applyBorder="1" applyAlignment="1">
      <alignment horizontal="center" vertical="center"/>
    </xf>
    <xf numFmtId="2" fontId="17" fillId="0" borderId="26" xfId="0" applyNumberFormat="1" applyFont="1" applyFill="1" applyBorder="1" applyAlignment="1">
      <alignment horizontal="center" vertical="center"/>
    </xf>
    <xf numFmtId="170" fontId="11" fillId="0" borderId="26" xfId="0" applyNumberFormat="1" applyFont="1" applyFill="1" applyBorder="1" applyAlignment="1">
      <alignment horizontal="center" vertical="center" wrapText="1"/>
    </xf>
    <xf numFmtId="167" fontId="17" fillId="0" borderId="26" xfId="0" applyNumberFormat="1" applyFont="1" applyFill="1" applyBorder="1" applyAlignment="1">
      <alignment horizontal="center" vertical="center"/>
    </xf>
    <xf numFmtId="168" fontId="17" fillId="0" borderId="26" xfId="0" applyNumberFormat="1" applyFont="1" applyFill="1" applyBorder="1" applyAlignment="1">
      <alignment horizontal="center" vertical="center"/>
    </xf>
    <xf numFmtId="174" fontId="17" fillId="0" borderId="26" xfId="0" applyNumberFormat="1" applyFont="1" applyFill="1" applyBorder="1" applyAlignment="1">
      <alignment horizontal="center" vertical="center" wrapText="1"/>
    </xf>
    <xf numFmtId="43" fontId="17" fillId="0" borderId="26" xfId="0" applyNumberFormat="1" applyFont="1" applyFill="1" applyBorder="1" applyAlignment="1">
      <alignment horizontal="center" vertical="center" wrapText="1"/>
    </xf>
    <xf numFmtId="43" fontId="11" fillId="0" borderId="26" xfId="0" applyNumberFormat="1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43" fontId="17" fillId="0" borderId="26" xfId="0" applyNumberFormat="1" applyFont="1" applyFill="1" applyBorder="1" applyAlignment="1">
      <alignment horizontal="center" vertical="center"/>
    </xf>
    <xf numFmtId="166" fontId="11" fillId="0" borderId="26" xfId="0" applyNumberFormat="1" applyFont="1" applyFill="1" applyBorder="1" applyAlignment="1">
      <alignment horizontal="center" vertical="center" wrapText="1"/>
    </xf>
    <xf numFmtId="49" fontId="25" fillId="0" borderId="26" xfId="0" applyNumberFormat="1" applyFont="1" applyFill="1" applyBorder="1" applyAlignment="1">
      <alignment horizontal="left" vertical="center" wrapText="1"/>
    </xf>
    <xf numFmtId="49" fontId="25" fillId="0" borderId="26" xfId="0" applyNumberFormat="1" applyFont="1" applyFill="1" applyBorder="1" applyAlignment="1">
      <alignment horizontal="center" vertical="center" wrapText="1"/>
    </xf>
    <xf numFmtId="0" fontId="25" fillId="0" borderId="26" xfId="0" applyFont="1" applyFill="1" applyBorder="1" applyAlignment="1">
      <alignment horizontal="center" vertical="center" wrapText="1"/>
    </xf>
    <xf numFmtId="167" fontId="25" fillId="0" borderId="26" xfId="0" applyNumberFormat="1" applyFont="1" applyFill="1" applyBorder="1" applyAlignment="1">
      <alignment horizontal="center" vertical="center"/>
    </xf>
    <xf numFmtId="4" fontId="25" fillId="0" borderId="26" xfId="0" applyNumberFormat="1" applyFont="1" applyFill="1" applyBorder="1" applyAlignment="1">
      <alignment horizontal="center" vertical="center"/>
    </xf>
    <xf numFmtId="4" fontId="25" fillId="0" borderId="26" xfId="0" applyNumberFormat="1" applyFont="1" applyFill="1" applyBorder="1" applyAlignment="1">
      <alignment horizontal="center" vertical="center" wrapText="1"/>
    </xf>
    <xf numFmtId="0" fontId="25" fillId="0" borderId="26" xfId="0" applyFont="1" applyFill="1" applyBorder="1" applyAlignment="1">
      <alignment horizontal="left" vertical="center" wrapText="1"/>
    </xf>
    <xf numFmtId="43" fontId="25" fillId="0" borderId="26" xfId="0" applyNumberFormat="1" applyFont="1" applyFill="1" applyBorder="1" applyAlignment="1">
      <alignment horizontal="center" vertical="center"/>
    </xf>
    <xf numFmtId="174" fontId="25" fillId="0" borderId="26" xfId="0" applyNumberFormat="1" applyFont="1" applyFill="1" applyBorder="1" applyAlignment="1">
      <alignment horizontal="center" vertical="center" wrapText="1"/>
    </xf>
    <xf numFmtId="43" fontId="17" fillId="0" borderId="26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7" fillId="0" borderId="26" xfId="0" applyFont="1" applyBorder="1" applyAlignment="1">
      <alignment horizontal="center" vertical="center" wrapText="1"/>
    </xf>
    <xf numFmtId="49" fontId="17" fillId="0" borderId="26" xfId="0" applyNumberFormat="1" applyFont="1" applyFill="1" applyBorder="1" applyAlignment="1">
      <alignment horizontal="left" vertical="center" wrapText="1"/>
    </xf>
    <xf numFmtId="0" fontId="17" fillId="0" borderId="26" xfId="0" applyFont="1" applyFill="1" applyBorder="1" applyAlignment="1">
      <alignment horizontal="center" vertical="center" wrapText="1"/>
    </xf>
    <xf numFmtId="0" fontId="17" fillId="0" borderId="26" xfId="0" applyFont="1" applyFill="1" applyBorder="1" applyAlignment="1">
      <alignment horizontal="left" vertical="center" wrapText="1"/>
    </xf>
    <xf numFmtId="49" fontId="17" fillId="0" borderId="26" xfId="0" applyNumberFormat="1" applyFont="1" applyFill="1" applyBorder="1" applyAlignment="1">
      <alignment horizontal="center" vertical="center" wrapText="1"/>
    </xf>
    <xf numFmtId="170" fontId="17" fillId="0" borderId="26" xfId="0" applyNumberFormat="1" applyFont="1" applyFill="1" applyBorder="1" applyAlignment="1">
      <alignment horizontal="center" vertical="center" wrapText="1"/>
    </xf>
    <xf numFmtId="168" fontId="27" fillId="20" borderId="15" xfId="0" applyNumberFormat="1" applyFont="1" applyFill="1" applyBorder="1" applyAlignment="1">
      <alignment horizontal="right"/>
    </xf>
    <xf numFmtId="168" fontId="25" fillId="0" borderId="26" xfId="0" applyNumberFormat="1" applyFont="1" applyFill="1" applyBorder="1" applyAlignment="1">
      <alignment horizontal="center" vertical="center"/>
    </xf>
    <xf numFmtId="175" fontId="25" fillId="0" borderId="26" xfId="0" applyNumberFormat="1" applyFont="1" applyFill="1" applyBorder="1" applyAlignment="1">
      <alignment horizontal="center" vertical="center" wrapText="1"/>
    </xf>
    <xf numFmtId="175" fontId="17" fillId="0" borderId="26" xfId="0" applyNumberFormat="1" applyFont="1" applyFill="1" applyBorder="1" applyAlignment="1">
      <alignment horizontal="center" vertical="center" wrapText="1"/>
    </xf>
    <xf numFmtId="168" fontId="15" fillId="22" borderId="3" xfId="0" applyNumberFormat="1" applyFont="1" applyFill="1" applyBorder="1" applyAlignment="1">
      <alignment horizontal="right"/>
    </xf>
    <xf numFmtId="0" fontId="8" fillId="23" borderId="28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3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8" fillId="0" borderId="3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23" borderId="31" xfId="0" applyFont="1" applyFill="1" applyBorder="1" applyAlignment="1">
      <alignment horizontal="center" vertical="center" wrapText="1"/>
    </xf>
    <xf numFmtId="0" fontId="8" fillId="23" borderId="32" xfId="0" applyFont="1" applyFill="1" applyBorder="1" applyAlignment="1">
      <alignment horizontal="center" vertical="center" wrapText="1"/>
    </xf>
    <xf numFmtId="0" fontId="8" fillId="23" borderId="33" xfId="0" applyFont="1" applyFill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13" fillId="0" borderId="0" xfId="0" applyFont="1" applyAlignment="1">
      <alignment horizontal="right" wrapText="1"/>
    </xf>
    <xf numFmtId="0" fontId="17" fillId="0" borderId="0" xfId="0" applyFont="1" applyBorder="1" applyAlignment="1">
      <alignment horizontal="justify" wrapText="1"/>
    </xf>
    <xf numFmtId="0" fontId="13" fillId="0" borderId="0" xfId="0" applyFont="1" applyAlignment="1">
      <alignment horizontal="right"/>
    </xf>
    <xf numFmtId="0" fontId="17" fillId="0" borderId="26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wrapText="1"/>
    </xf>
    <xf numFmtId="0" fontId="17" fillId="0" borderId="37" xfId="0" applyFont="1" applyBorder="1" applyAlignment="1">
      <alignment horizontal="center" wrapText="1"/>
    </xf>
    <xf numFmtId="0" fontId="17" fillId="0" borderId="38" xfId="0" applyFont="1" applyBorder="1" applyAlignment="1">
      <alignment horizontal="center" wrapText="1"/>
    </xf>
    <xf numFmtId="0" fontId="17" fillId="0" borderId="27" xfId="0" applyFont="1" applyBorder="1" applyAlignment="1">
      <alignment horizontal="center" wrapText="1"/>
    </xf>
    <xf numFmtId="0" fontId="17" fillId="0" borderId="0" xfId="0" applyFont="1" applyBorder="1" applyAlignment="1">
      <alignment horizontal="center" wrapText="1"/>
    </xf>
    <xf numFmtId="0" fontId="17" fillId="0" borderId="39" xfId="0" applyFont="1" applyBorder="1" applyAlignment="1">
      <alignment horizontal="left" wrapText="1"/>
    </xf>
    <xf numFmtId="0" fontId="17" fillId="0" borderId="40" xfId="0" applyFont="1" applyBorder="1" applyAlignment="1">
      <alignment horizontal="left" wrapText="1"/>
    </xf>
    <xf numFmtId="0" fontId="17" fillId="0" borderId="39" xfId="0" applyFont="1" applyBorder="1" applyAlignment="1">
      <alignment horizontal="center" vertical="top" wrapText="1"/>
    </xf>
    <xf numFmtId="0" fontId="17" fillId="0" borderId="40" xfId="0" applyFont="1" applyBorder="1" applyAlignment="1">
      <alignment horizontal="center" vertical="top" wrapText="1"/>
    </xf>
    <xf numFmtId="0" fontId="17" fillId="0" borderId="36" xfId="0" applyFont="1" applyBorder="1" applyAlignment="1">
      <alignment horizontal="center" vertical="center" wrapText="1"/>
    </xf>
    <xf numFmtId="0" fontId="17" fillId="0" borderId="41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17" fillId="0" borderId="0" xfId="0" applyFont="1" applyFill="1" applyAlignment="1">
      <alignment horizontal="right" wrapText="1"/>
    </xf>
    <xf numFmtId="0" fontId="17" fillId="0" borderId="26" xfId="0" applyFont="1" applyBorder="1" applyAlignment="1">
      <alignment horizontal="center" wrapText="1"/>
    </xf>
    <xf numFmtId="0" fontId="17" fillId="0" borderId="42" xfId="0" applyFont="1" applyBorder="1" applyAlignment="1">
      <alignment horizontal="center" wrapText="1"/>
    </xf>
    <xf numFmtId="49" fontId="17" fillId="0" borderId="26" xfId="0" applyNumberFormat="1" applyFont="1" applyFill="1" applyBorder="1" applyAlignment="1">
      <alignment horizontal="left" vertical="center" wrapText="1"/>
    </xf>
    <xf numFmtId="0" fontId="17" fillId="0" borderId="26" xfId="0" applyFont="1" applyFill="1" applyBorder="1" applyAlignment="1">
      <alignment horizontal="center" vertical="center" wrapText="1"/>
    </xf>
    <xf numFmtId="49" fontId="17" fillId="0" borderId="28" xfId="0" applyNumberFormat="1" applyFont="1" applyFill="1" applyBorder="1" applyAlignment="1">
      <alignment horizontal="left" vertical="center" wrapText="1"/>
    </xf>
    <xf numFmtId="49" fontId="17" fillId="0" borderId="43" xfId="0" applyNumberFormat="1" applyFont="1" applyFill="1" applyBorder="1" applyAlignment="1">
      <alignment horizontal="left" vertical="center" wrapText="1"/>
    </xf>
    <xf numFmtId="49" fontId="17" fillId="0" borderId="29" xfId="0" applyNumberFormat="1" applyFont="1" applyFill="1" applyBorder="1" applyAlignment="1">
      <alignment horizontal="left" vertical="center" wrapText="1"/>
    </xf>
    <xf numFmtId="0" fontId="17" fillId="0" borderId="26" xfId="0" applyFont="1" applyFill="1" applyBorder="1" applyAlignment="1">
      <alignment horizontal="left" vertical="center" wrapText="1"/>
    </xf>
    <xf numFmtId="0" fontId="18" fillId="0" borderId="0" xfId="0" applyFont="1" applyFill="1" applyAlignment="1"/>
    <xf numFmtId="0" fontId="17" fillId="0" borderId="0" xfId="0" applyFont="1" applyFill="1" applyAlignment="1">
      <alignment horizontal="center" vertical="center" wrapText="1"/>
    </xf>
    <xf numFmtId="49" fontId="17" fillId="0" borderId="26" xfId="0" applyNumberFormat="1" applyFont="1" applyFill="1" applyBorder="1" applyAlignment="1">
      <alignment horizontal="center" vertical="center" wrapText="1"/>
    </xf>
    <xf numFmtId="170" fontId="17" fillId="0" borderId="26" xfId="0" applyNumberFormat="1" applyFont="1" applyFill="1" applyBorder="1" applyAlignment="1">
      <alignment horizontal="center" vertical="center" wrapText="1"/>
    </xf>
  </cellXfs>
  <cellStyles count="33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Ввод " xfId="19"/>
    <cellStyle name="Обычный" xfId="0" builtinId="0"/>
    <cellStyle name="Обычный 2" xfId="20"/>
    <cellStyle name="Обычный 2 2" xfId="21"/>
    <cellStyle name="Обычный 2 3" xfId="22"/>
    <cellStyle name="Обычный 2 7" xfId="23"/>
    <cellStyle name="Обычный 2 8" xfId="24"/>
    <cellStyle name="Обычный 2_- Бюджет -  Обобщенный" xfId="25"/>
    <cellStyle name="Обычный 3" xfId="26"/>
    <cellStyle name="Обычный 4" xfId="27"/>
    <cellStyle name="Обычный 5" xfId="28"/>
    <cellStyle name="Обычный 5 2" xfId="29"/>
    <cellStyle name="Обычный 5_Приложения_3,4_2014" xfId="30"/>
    <cellStyle name="Примечание" xfId="31"/>
    <cellStyle name="Финансовый 2" xfId="32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docsall\FO\&#1055;&#1088;&#1086;&#1075;&#1088;&#1072;&#1084;&#1084;&#1072;%20&#1054;&#1052;&#1057;\2017\&#1058;&#1088;&#1077;&#1090;&#1100;&#1103;%20&#1088;&#1077;&#1076;&#1072;&#1082;&#1094;&#1080;&#1103;%20&#1089;&#1077;&#1085;&#1090;&#1103;&#1073;&#1088;&#1100;%202017\&#1056;&#1072;&#1089;&#1095;&#1077;&#1090;_3%20%20&#1058;&#1055;&#1054;&#1052;&#1057;%202017-201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docsall\FO\&#1055;&#1088;&#1086;&#1075;&#1088;&#1072;&#1084;&#1084;&#1072;%20&#1054;&#1052;&#1057;\2017\&#1042;&#1090;&#1086;&#1088;&#1072;&#1103;%20&#1088;&#1077;&#1076;&#1072;&#1082;&#1094;&#1080;&#1103;%20&#1072;&#1087;&#1088;&#1077;&#1083;&#1100;%202017%20&#1089;&#1091;&#1073;&#1074;%207356,7\&#1056;&#1072;&#1089;&#1095;&#1077;&#1090;_2%20%20&#1058;&#1055;&#1054;&#1052;&#1057;%202017-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ТПОМС 2017"/>
      <sheetName val="Приложение 3_2017-2019"/>
      <sheetName val="Приложение 4_2017"/>
      <sheetName val="Приложение 4_2018"/>
      <sheetName val="Приложение 4_2019"/>
      <sheetName val="Приложение 4.4"/>
    </sheetNames>
    <sheetDataSet>
      <sheetData sheetId="0" refreshError="1">
        <row r="5">
          <cell r="M5">
            <v>63014.53</v>
          </cell>
        </row>
        <row r="6">
          <cell r="M6">
            <v>4293.78</v>
          </cell>
        </row>
        <row r="9">
          <cell r="M9">
            <v>976.62</v>
          </cell>
        </row>
        <row r="10">
          <cell r="M10">
            <v>1250.23</v>
          </cell>
        </row>
        <row r="11">
          <cell r="M11">
            <v>2736.18</v>
          </cell>
        </row>
        <row r="12">
          <cell r="M12">
            <v>30941.98</v>
          </cell>
        </row>
        <row r="13">
          <cell r="M13">
            <v>4723.42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ТПОМС 2017"/>
      <sheetName val="Приложение 3_2017-2019"/>
      <sheetName val="Приложение 4_2017"/>
      <sheetName val="Приложение 4_2018"/>
      <sheetName val="Приложение 4_2019"/>
      <sheetName val="Приложение 4.4"/>
    </sheetNames>
    <sheetDataSet>
      <sheetData sheetId="0" refreshError="1">
        <row r="5">
          <cell r="V5">
            <v>3900814.31</v>
          </cell>
        </row>
        <row r="9">
          <cell r="V9">
            <v>811555.6</v>
          </cell>
        </row>
        <row r="10">
          <cell r="V10">
            <v>74228.7</v>
          </cell>
        </row>
        <row r="11">
          <cell r="V11">
            <v>1380468.5</v>
          </cell>
        </row>
        <row r="12">
          <cell r="V12">
            <v>591394.1</v>
          </cell>
        </row>
        <row r="13">
          <cell r="V13">
            <v>465526.1</v>
          </cell>
        </row>
        <row r="14">
          <cell r="V14">
            <v>71651.899999999994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AI88"/>
  <sheetViews>
    <sheetView view="pageBreakPreview" zoomScale="70" zoomScaleNormal="78" zoomScaleSheetLayoutView="70" workbookViewId="0">
      <pane xSplit="2" ySplit="4" topLeftCell="C30" activePane="bottomRight" state="frozen"/>
      <selection pane="topRight" activeCell="C1" sqref="C1"/>
      <selection pane="bottomLeft" activeCell="A5" sqref="A5"/>
      <selection pane="bottomRight" activeCell="R42" sqref="R42"/>
    </sheetView>
  </sheetViews>
  <sheetFormatPr defaultRowHeight="15.75" x14ac:dyDescent="0.25"/>
  <cols>
    <col min="1" max="1" width="12.7109375" style="2" customWidth="1"/>
    <col min="2" max="2" width="31.140625" style="2" customWidth="1"/>
    <col min="3" max="3" width="12.140625" style="2" customWidth="1"/>
    <col min="4" max="4" width="17.28515625" style="2" hidden="1" customWidth="1"/>
    <col min="5" max="5" width="16.5703125" style="2" hidden="1" customWidth="1"/>
    <col min="6" max="6" width="12.140625" style="2" hidden="1" customWidth="1"/>
    <col min="7" max="7" width="20" style="2" hidden="1" customWidth="1"/>
    <col min="8" max="8" width="15.7109375" style="2" hidden="1" customWidth="1"/>
    <col min="9" max="9" width="13.85546875" style="2" hidden="1" customWidth="1"/>
    <col min="10" max="10" width="19" style="2" hidden="1" customWidth="1"/>
    <col min="11" max="11" width="16" style="2" hidden="1" customWidth="1"/>
    <col min="12" max="12" width="12.7109375" style="2" hidden="1" customWidth="1"/>
    <col min="13" max="13" width="22.42578125" style="2" hidden="1" customWidth="1"/>
    <col min="14" max="14" width="13.28515625" style="2" hidden="1" customWidth="1"/>
    <col min="15" max="15" width="19.7109375" style="2" hidden="1" customWidth="1"/>
    <col min="16" max="16" width="12.28515625" style="2" customWidth="1"/>
    <col min="17" max="17" width="24.28515625" style="2" customWidth="1"/>
    <col min="18" max="18" width="19.140625" style="2" customWidth="1"/>
    <col min="19" max="19" width="21.28515625" style="2" customWidth="1"/>
    <col min="20" max="20" width="28.140625" style="2" customWidth="1"/>
    <col min="21" max="21" width="17.140625" style="2" customWidth="1"/>
    <col min="22" max="16384" width="9.140625" style="2"/>
  </cols>
  <sheetData>
    <row r="1" spans="1:21" ht="33.75" customHeight="1" x14ac:dyDescent="0.25">
      <c r="A1" s="323" t="s">
        <v>212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08"/>
    </row>
    <row r="2" spans="1:21" x14ac:dyDescent="0.25">
      <c r="E2" s="227">
        <f>E5+E10</f>
        <v>76375</v>
      </c>
      <c r="F2" s="249">
        <f>F5+F10</f>
        <v>0.21733</v>
      </c>
      <c r="G2" s="227">
        <f>G5+G10</f>
        <v>69230.718999999997</v>
      </c>
      <c r="K2" s="249">
        <f>K5+K10</f>
        <v>0.18835000000000002</v>
      </c>
      <c r="P2" s="249">
        <f>P5+P10</f>
        <v>0.20851999999999998</v>
      </c>
      <c r="Q2" s="227">
        <f>Q5+Q10</f>
        <v>65524</v>
      </c>
      <c r="T2" s="9">
        <f>T22+T24</f>
        <v>867593.10300000012</v>
      </c>
      <c r="U2" s="9">
        <f>676794.76-T2</f>
        <v>-190798.34300000011</v>
      </c>
    </row>
    <row r="3" spans="1:21" s="3" customFormat="1" ht="84" customHeight="1" x14ac:dyDescent="0.2">
      <c r="A3" s="326" t="s">
        <v>0</v>
      </c>
      <c r="B3" s="324"/>
      <c r="C3" s="328" t="s">
        <v>1</v>
      </c>
      <c r="D3" s="334" t="s">
        <v>167</v>
      </c>
      <c r="E3" s="336"/>
      <c r="F3" s="333" t="s">
        <v>168</v>
      </c>
      <c r="G3" s="328"/>
      <c r="H3" s="328"/>
      <c r="I3" s="334"/>
      <c r="J3" s="335"/>
      <c r="K3" s="322" t="s">
        <v>169</v>
      </c>
      <c r="L3" s="322"/>
      <c r="M3" s="322"/>
      <c r="N3" s="322"/>
      <c r="O3" s="322"/>
      <c r="P3" s="330" t="s">
        <v>211</v>
      </c>
      <c r="Q3" s="331"/>
      <c r="R3" s="331"/>
      <c r="S3" s="332"/>
      <c r="T3" s="332"/>
      <c r="U3" s="320" t="s">
        <v>171</v>
      </c>
    </row>
    <row r="4" spans="1:21" s="3" customFormat="1" ht="136.5" customHeight="1" x14ac:dyDescent="0.2">
      <c r="A4" s="327"/>
      <c r="B4" s="325"/>
      <c r="C4" s="329"/>
      <c r="D4" s="64" t="s">
        <v>165</v>
      </c>
      <c r="E4" s="64" t="s">
        <v>166</v>
      </c>
      <c r="F4" s="10" t="s">
        <v>3</v>
      </c>
      <c r="G4" s="4" t="s">
        <v>4</v>
      </c>
      <c r="H4" s="4" t="s">
        <v>5</v>
      </c>
      <c r="I4" s="7" t="s">
        <v>18</v>
      </c>
      <c r="J4" s="5" t="s">
        <v>6</v>
      </c>
      <c r="K4" s="10" t="s">
        <v>2</v>
      </c>
      <c r="L4" s="4" t="s">
        <v>20</v>
      </c>
      <c r="M4" s="4" t="s">
        <v>33</v>
      </c>
      <c r="N4" s="7" t="s">
        <v>149</v>
      </c>
      <c r="O4" s="7" t="s">
        <v>34</v>
      </c>
      <c r="P4" s="130" t="s">
        <v>3</v>
      </c>
      <c r="Q4" s="131" t="s">
        <v>4</v>
      </c>
      <c r="R4" s="131" t="s">
        <v>5</v>
      </c>
      <c r="S4" s="132" t="s">
        <v>18</v>
      </c>
      <c r="T4" s="132" t="s">
        <v>6</v>
      </c>
      <c r="U4" s="321"/>
    </row>
    <row r="5" spans="1:21" ht="48" x14ac:dyDescent="0.3">
      <c r="A5" s="116">
        <v>1</v>
      </c>
      <c r="B5" s="117" t="s">
        <v>28</v>
      </c>
      <c r="C5" s="118" t="s">
        <v>19</v>
      </c>
      <c r="D5" s="119">
        <v>67655</v>
      </c>
      <c r="E5" s="119">
        <v>67631</v>
      </c>
      <c r="F5" s="120">
        <v>0.19433</v>
      </c>
      <c r="G5" s="121">
        <v>61904</v>
      </c>
      <c r="H5" s="122">
        <v>64033.43</v>
      </c>
      <c r="I5" s="123">
        <v>12443.42</v>
      </c>
      <c r="J5" s="124">
        <v>3963888.5500000003</v>
      </c>
      <c r="K5" s="125">
        <v>0.17235</v>
      </c>
      <c r="L5" s="121">
        <f>ROUND(K5*$K$40,0)</f>
        <v>54144</v>
      </c>
      <c r="M5" s="122">
        <f>ROUND(29910.7*$K$41,2)</f>
        <v>77678.09</v>
      </c>
      <c r="N5" s="126">
        <f>ROUND(M5/'[1]расчет ТПОМС 2017'!$M$5*100-100,1)</f>
        <v>23.3</v>
      </c>
      <c r="O5" s="123">
        <f>ROUND(L5*M5/1000,1)</f>
        <v>4205802.5</v>
      </c>
      <c r="P5" s="218">
        <f>0.18883-0.00001</f>
        <v>0.18881999999999999</v>
      </c>
      <c r="Q5" s="121">
        <f t="shared" ref="Q5:Q29" si="0">ROUND(P5*$P$40,0)</f>
        <v>59318</v>
      </c>
      <c r="R5" s="213">
        <f>ROUND(29910.7*$K$41,2)</f>
        <v>77678.09</v>
      </c>
      <c r="S5" s="214">
        <f>ROUND(T5*1000/$P$40,2)</f>
        <v>14667.09</v>
      </c>
      <c r="T5" s="123">
        <f>ROUND(Q5*R5/1000,1)</f>
        <v>4607708.9000000004</v>
      </c>
      <c r="U5" s="217">
        <f>T5/J5*100-100</f>
        <v>16.242140561696658</v>
      </c>
    </row>
    <row r="6" spans="1:21" ht="32.25" x14ac:dyDescent="0.3">
      <c r="A6" s="116" t="s">
        <v>151</v>
      </c>
      <c r="B6" s="129" t="s">
        <v>147</v>
      </c>
      <c r="C6" s="118" t="s">
        <v>7</v>
      </c>
      <c r="D6" s="119">
        <v>12554</v>
      </c>
      <c r="E6" s="119">
        <v>23</v>
      </c>
      <c r="F6" s="120">
        <v>3.9E-2</v>
      </c>
      <c r="G6" s="121">
        <v>12424</v>
      </c>
      <c r="H6" s="122">
        <v>4293.78</v>
      </c>
      <c r="I6" s="123"/>
      <c r="J6" s="124">
        <v>53345.9</v>
      </c>
      <c r="K6" s="125">
        <v>4.8000000000000001E-2</v>
      </c>
      <c r="L6" s="121">
        <f>ROUND(K6*$K$40,0)</f>
        <v>15079</v>
      </c>
      <c r="M6" s="122">
        <f>ROUND(2326.4*$K$41,2)</f>
        <v>6041.66</v>
      </c>
      <c r="N6" s="126">
        <f>ROUND(M6/'[1]расчет ТПОМС 2017'!$M$6*100-100,1)</f>
        <v>40.700000000000003</v>
      </c>
      <c r="O6" s="123">
        <f>ROUND(L6*M6/1000,1)</f>
        <v>91102.2</v>
      </c>
      <c r="P6" s="319">
        <v>1.9000000000000001E-4</v>
      </c>
      <c r="Q6" s="121">
        <f t="shared" si="0"/>
        <v>60</v>
      </c>
      <c r="R6" s="122">
        <f>5765.83</f>
        <v>5765.83</v>
      </c>
      <c r="S6" s="123">
        <f>ROUND(T6*1000/$P$40,2)</f>
        <v>1.1000000000000001</v>
      </c>
      <c r="T6" s="123">
        <f>ROUND(Q6*R6/1000,2)</f>
        <v>345.95</v>
      </c>
      <c r="U6" s="211">
        <f>T6/J6*100-100</f>
        <v>-99.351496553624557</v>
      </c>
    </row>
    <row r="7" spans="1:21" ht="32.25" x14ac:dyDescent="0.3">
      <c r="A7" s="116"/>
      <c r="B7" s="129" t="s">
        <v>148</v>
      </c>
      <c r="C7" s="118"/>
      <c r="D7" s="119"/>
      <c r="E7" s="119"/>
      <c r="F7" s="120"/>
      <c r="G7" s="121"/>
      <c r="H7" s="122"/>
      <c r="I7" s="123"/>
      <c r="J7" s="124"/>
      <c r="K7" s="125">
        <v>1.2E-2</v>
      </c>
      <c r="L7" s="121">
        <f>ROUND(K7*$K$40,0)</f>
        <v>3770</v>
      </c>
      <c r="M7" s="122">
        <f>ROUND(2326.4*$K$41,2)</f>
        <v>6041.66</v>
      </c>
      <c r="N7" s="126"/>
      <c r="O7" s="123">
        <f>ROUND(L7*M7/1000,1)</f>
        <v>22777.1</v>
      </c>
      <c r="P7" s="127"/>
      <c r="Q7" s="121">
        <f>ROUND(P7*$P$40,0)</f>
        <v>0</v>
      </c>
      <c r="R7" s="122"/>
      <c r="S7" s="123">
        <f>ROUND(T7*1000/$P$40,2)</f>
        <v>0</v>
      </c>
      <c r="T7" s="123">
        <f>ROUND(Q7*R7/1000,1)</f>
        <v>0</v>
      </c>
      <c r="U7" s="211"/>
    </row>
    <row r="8" spans="1:21" ht="32.25" x14ac:dyDescent="0.3">
      <c r="A8" s="116"/>
      <c r="B8" s="129" t="s">
        <v>121</v>
      </c>
      <c r="C8" s="118"/>
      <c r="D8" s="119">
        <v>381</v>
      </c>
      <c r="E8" s="119">
        <v>260</v>
      </c>
      <c r="F8" s="120">
        <v>1E-3</v>
      </c>
      <c r="G8" s="121">
        <v>323</v>
      </c>
      <c r="H8" s="122">
        <v>179824.07</v>
      </c>
      <c r="I8" s="123"/>
      <c r="J8" s="124">
        <v>58263</v>
      </c>
      <c r="K8" s="125"/>
      <c r="L8" s="121"/>
      <c r="M8" s="122"/>
      <c r="N8" s="126"/>
      <c r="O8" s="123"/>
      <c r="P8" s="127">
        <v>3.0000000000000001E-3</v>
      </c>
      <c r="Q8" s="121">
        <v>795</v>
      </c>
      <c r="R8" s="122">
        <v>221723.08</v>
      </c>
      <c r="S8" s="123"/>
      <c r="T8" s="123">
        <v>176269.8</v>
      </c>
      <c r="U8" s="211"/>
    </row>
    <row r="9" spans="1:21" s="44" customFormat="1" ht="48" x14ac:dyDescent="0.3">
      <c r="A9" s="116"/>
      <c r="B9" s="117" t="s">
        <v>21</v>
      </c>
      <c r="C9" s="118" t="s">
        <v>22</v>
      </c>
      <c r="D9" s="119"/>
      <c r="E9" s="119"/>
      <c r="F9" s="120"/>
      <c r="G9" s="128"/>
      <c r="H9" s="122"/>
      <c r="I9" s="123"/>
      <c r="J9" s="124"/>
      <c r="K9" s="125"/>
      <c r="L9" s="121"/>
      <c r="M9" s="122"/>
      <c r="N9" s="126"/>
      <c r="O9" s="123"/>
      <c r="P9" s="127"/>
      <c r="Q9" s="121"/>
      <c r="R9" s="122"/>
      <c r="S9" s="123"/>
      <c r="T9" s="123"/>
      <c r="U9" s="211"/>
    </row>
    <row r="10" spans="1:21" s="44" customFormat="1" ht="48" x14ac:dyDescent="0.3">
      <c r="A10" s="41" t="s">
        <v>150</v>
      </c>
      <c r="B10" s="42" t="s">
        <v>28</v>
      </c>
      <c r="C10" s="43" t="s">
        <v>19</v>
      </c>
      <c r="D10" s="105">
        <v>7398</v>
      </c>
      <c r="E10" s="105">
        <v>8744</v>
      </c>
      <c r="F10" s="72">
        <v>2.3E-2</v>
      </c>
      <c r="G10" s="67">
        <f>F10*318553</f>
        <v>7326.7190000000001</v>
      </c>
      <c r="H10" s="68">
        <v>203920.78</v>
      </c>
      <c r="I10" s="70">
        <v>4689.75</v>
      </c>
      <c r="J10" s="65">
        <v>1482504.04</v>
      </c>
      <c r="K10" s="66">
        <v>1.6E-2</v>
      </c>
      <c r="L10" s="67">
        <f>ROUND(K10*L54,0)</f>
        <v>5040</v>
      </c>
      <c r="M10" s="68">
        <f>72081.3*K41</f>
        <v>187195.1361</v>
      </c>
      <c r="N10" s="69"/>
      <c r="O10" s="70">
        <f>ROUND(L10*M10/1000,1)</f>
        <v>943463.5</v>
      </c>
      <c r="P10" s="253">
        <v>1.9699999999999999E-2</v>
      </c>
      <c r="Q10" s="229">
        <f>ROUND(P10*L54,0)</f>
        <v>6206</v>
      </c>
      <c r="R10" s="68">
        <f>(T10/Q10)*1000</f>
        <v>219289.43586851435</v>
      </c>
      <c r="S10" s="232">
        <f>ROUND(T10*1000/$L$54,2)</f>
        <v>4319.97</v>
      </c>
      <c r="T10" s="108">
        <f>1340910.239+20000</f>
        <v>1360910.2390000001</v>
      </c>
      <c r="U10" s="233">
        <f>T10/J10*100-100</f>
        <v>-8.2019203806014502</v>
      </c>
    </row>
    <row r="11" spans="1:21" s="44" customFormat="1" ht="48" x14ac:dyDescent="0.3">
      <c r="A11" s="41"/>
      <c r="B11" s="59" t="s">
        <v>160</v>
      </c>
      <c r="C11" s="43"/>
      <c r="D11" s="105"/>
      <c r="E11" s="105"/>
      <c r="F11" s="72">
        <v>5.0000000000000001E-3</v>
      </c>
      <c r="G11" s="67">
        <f>F11*318553</f>
        <v>1592.7650000000001</v>
      </c>
      <c r="H11" s="68">
        <v>213156.58</v>
      </c>
      <c r="I11" s="70">
        <v>1066.07</v>
      </c>
      <c r="J11" s="65">
        <v>337000.55</v>
      </c>
      <c r="K11" s="66"/>
      <c r="L11" s="67"/>
      <c r="M11" s="68">
        <f>R10/M10*100-100</f>
        <v>17.144836365496971</v>
      </c>
      <c r="N11" s="69"/>
      <c r="O11" s="70"/>
      <c r="P11" s="71">
        <v>5.0000000000000001E-3</v>
      </c>
      <c r="Q11" s="67">
        <f>ROUND(P11*L54,0)</f>
        <v>1575</v>
      </c>
      <c r="R11" s="68">
        <f>R10</f>
        <v>219289.43586851435</v>
      </c>
      <c r="S11" s="70">
        <f>ROUND(T11*1000/$L$54,2)</f>
        <v>1096.3499999999999</v>
      </c>
      <c r="T11" s="108">
        <f>R11*Q11/1000</f>
        <v>345380.86149291007</v>
      </c>
      <c r="U11" s="212">
        <f>T11/J11*100-100</f>
        <v>2.4867352569335992</v>
      </c>
    </row>
    <row r="12" spans="1:21" s="44" customFormat="1" ht="32.25" x14ac:dyDescent="0.3">
      <c r="A12" s="41"/>
      <c r="B12" s="42" t="s">
        <v>147</v>
      </c>
      <c r="C12" s="43" t="s">
        <v>7</v>
      </c>
      <c r="D12" s="105">
        <v>0</v>
      </c>
      <c r="E12" s="105">
        <v>0</v>
      </c>
      <c r="F12" s="72"/>
      <c r="G12" s="106"/>
      <c r="H12" s="68">
        <f>H11/H10</f>
        <v>1.0452911174623791</v>
      </c>
      <c r="I12" s="70"/>
      <c r="J12" s="65"/>
      <c r="K12" s="66"/>
      <c r="L12" s="67"/>
      <c r="M12" s="68"/>
      <c r="N12" s="69"/>
      <c r="O12" s="70"/>
      <c r="P12" s="71"/>
      <c r="Q12" s="67"/>
      <c r="R12" s="68"/>
      <c r="S12" s="70"/>
      <c r="T12" s="70"/>
      <c r="U12" s="212"/>
    </row>
    <row r="13" spans="1:21" s="44" customFormat="1" ht="32.25" x14ac:dyDescent="0.3">
      <c r="A13" s="41"/>
      <c r="B13" s="42" t="s">
        <v>148</v>
      </c>
      <c r="C13" s="43"/>
      <c r="D13" s="105"/>
      <c r="E13" s="105"/>
      <c r="F13" s="72"/>
      <c r="G13" s="106"/>
      <c r="H13" s="68"/>
      <c r="I13" s="70"/>
      <c r="J13" s="65"/>
      <c r="K13" s="66"/>
      <c r="L13" s="67"/>
      <c r="M13" s="68"/>
      <c r="N13" s="69"/>
      <c r="O13" s="70"/>
      <c r="P13" s="71"/>
      <c r="Q13" s="67"/>
      <c r="R13" s="68"/>
      <c r="S13" s="70"/>
      <c r="T13" s="70"/>
      <c r="U13" s="212"/>
    </row>
    <row r="14" spans="1:21" s="44" customFormat="1" ht="32.25" x14ac:dyDescent="0.3">
      <c r="A14" s="41"/>
      <c r="B14" s="42" t="s">
        <v>121</v>
      </c>
      <c r="C14" s="43"/>
      <c r="D14" s="105">
        <v>0</v>
      </c>
      <c r="E14" s="105">
        <v>33</v>
      </c>
      <c r="F14" s="72"/>
      <c r="G14" s="106"/>
      <c r="H14" s="68"/>
      <c r="I14" s="70"/>
      <c r="J14" s="65"/>
      <c r="K14" s="66"/>
      <c r="L14" s="67"/>
      <c r="M14" s="68"/>
      <c r="N14" s="69"/>
      <c r="O14" s="70"/>
      <c r="P14" s="71"/>
      <c r="Q14" s="67"/>
      <c r="R14" s="68"/>
      <c r="S14" s="70"/>
      <c r="T14" s="70"/>
      <c r="U14" s="212"/>
    </row>
    <row r="15" spans="1:21" s="44" customFormat="1" ht="18.75" x14ac:dyDescent="0.3">
      <c r="A15" s="41"/>
      <c r="B15" s="42"/>
      <c r="C15" s="43"/>
      <c r="D15" s="105"/>
      <c r="E15" s="105"/>
      <c r="F15" s="72"/>
      <c r="G15" s="106">
        <f>G16+G21</f>
        <v>1301805.3339999998</v>
      </c>
      <c r="H15" s="68"/>
      <c r="I15" s="70"/>
      <c r="J15" s="65"/>
      <c r="K15" s="66"/>
      <c r="L15" s="67"/>
      <c r="M15" s="68"/>
      <c r="N15" s="69"/>
      <c r="O15" s="70"/>
      <c r="P15" s="71"/>
      <c r="Q15" s="67">
        <f>Q16+Q21</f>
        <v>1333515</v>
      </c>
      <c r="R15" s="68"/>
      <c r="S15" s="70"/>
      <c r="T15" s="70"/>
      <c r="U15" s="212"/>
    </row>
    <row r="16" spans="1:21" s="61" customFormat="1" ht="47.25" customHeight="1" x14ac:dyDescent="0.3">
      <c r="A16" s="116">
        <v>2</v>
      </c>
      <c r="B16" s="117" t="s">
        <v>8</v>
      </c>
      <c r="C16" s="118" t="s">
        <v>9</v>
      </c>
      <c r="D16" s="119"/>
      <c r="E16" s="119"/>
      <c r="F16" s="120">
        <f>F17+F22</f>
        <v>3.1739999999999999</v>
      </c>
      <c r="G16" s="121">
        <f>G17+G22</f>
        <v>1010966.4449999999</v>
      </c>
      <c r="H16" s="122"/>
      <c r="I16" s="123">
        <v>7612.54</v>
      </c>
      <c r="J16" s="124">
        <v>2424997.44</v>
      </c>
      <c r="K16" s="120">
        <f>K17+K22</f>
        <v>3.05</v>
      </c>
      <c r="L16" s="121">
        <f>L17+L22</f>
        <v>958780</v>
      </c>
      <c r="M16" s="122"/>
      <c r="N16" s="126"/>
      <c r="O16" s="123">
        <f>SUM(O17:O19)</f>
        <v>3180065.6</v>
      </c>
      <c r="P16" s="120">
        <f>P17+P22</f>
        <v>3.2199999999999998</v>
      </c>
      <c r="Q16" s="121">
        <f>Q17+Q22</f>
        <v>1012186</v>
      </c>
      <c r="R16" s="122"/>
      <c r="S16" s="123">
        <f>ROUND(T16*1000/$P$40,2)-0.01</f>
        <v>8874.56</v>
      </c>
      <c r="T16" s="123">
        <f>SUM(T17:T19)</f>
        <v>2787972.3</v>
      </c>
      <c r="U16" s="211">
        <f t="shared" ref="U16:U52" si="1">T16/J16*100-100</f>
        <v>14.968051265241741</v>
      </c>
    </row>
    <row r="17" spans="1:21" s="61" customFormat="1" ht="33.75" customHeight="1" x14ac:dyDescent="0.3">
      <c r="A17" s="116" t="s">
        <v>151</v>
      </c>
      <c r="B17" s="133" t="s">
        <v>23</v>
      </c>
      <c r="C17" s="118" t="s">
        <v>9</v>
      </c>
      <c r="D17" s="119">
        <v>850035</v>
      </c>
      <c r="E17" s="119">
        <v>868276</v>
      </c>
      <c r="F17" s="120">
        <v>2.609</v>
      </c>
      <c r="G17" s="121">
        <v>830984</v>
      </c>
      <c r="H17" s="122">
        <v>1023.45</v>
      </c>
      <c r="I17" s="123"/>
      <c r="J17" s="124">
        <v>850473.27</v>
      </c>
      <c r="K17" s="125">
        <v>2.35</v>
      </c>
      <c r="L17" s="121">
        <f>ROUND(K17*$K$40,0)</f>
        <v>738260</v>
      </c>
      <c r="M17" s="122">
        <f>ROUND(452.5*$K$41,2)</f>
        <v>1175.1400000000001</v>
      </c>
      <c r="N17" s="126">
        <f>ROUND(M17/'[1]расчет ТПОМС 2017'!$M$9*100-100,1)</f>
        <v>20.3</v>
      </c>
      <c r="O17" s="123">
        <f>ROUND(L17*M17/1000,1)</f>
        <v>867558.9</v>
      </c>
      <c r="P17" s="230">
        <v>2.52</v>
      </c>
      <c r="Q17" s="234">
        <f t="shared" si="0"/>
        <v>791666</v>
      </c>
      <c r="R17" s="213">
        <v>1175.1400000000001</v>
      </c>
      <c r="S17" s="214">
        <f>ROUND(T17*1000/$P$40,2)</f>
        <v>2961.35</v>
      </c>
      <c r="T17" s="214">
        <f>ROUND(Q17*R17/1000,1)</f>
        <v>930318.4</v>
      </c>
      <c r="U17" s="211">
        <f t="shared" si="1"/>
        <v>9.3883174012041621</v>
      </c>
    </row>
    <row r="18" spans="1:21" s="61" customFormat="1" ht="32.25" x14ac:dyDescent="0.3">
      <c r="A18" s="116"/>
      <c r="B18" s="133" t="s">
        <v>10</v>
      </c>
      <c r="C18" s="118" t="s">
        <v>9</v>
      </c>
      <c r="D18" s="119">
        <v>19965</v>
      </c>
      <c r="E18" s="119">
        <v>19936</v>
      </c>
      <c r="F18" s="120">
        <v>0.186</v>
      </c>
      <c r="G18" s="121">
        <v>59372</v>
      </c>
      <c r="H18" s="122">
        <v>1250.23</v>
      </c>
      <c r="I18" s="123"/>
      <c r="J18" s="124">
        <v>74228.7</v>
      </c>
      <c r="K18" s="125">
        <v>0.56000000000000005</v>
      </c>
      <c r="L18" s="121">
        <f>ROUND(K18*$K$40,0)</f>
        <v>175926</v>
      </c>
      <c r="M18" s="122">
        <f>ROUND(579.3*$K$41,2)</f>
        <v>1504.44</v>
      </c>
      <c r="N18" s="126">
        <f>ROUND(M18/'[1]расчет ТПОМС 2017'!$M$10*100-100,1)</f>
        <v>20.3</v>
      </c>
      <c r="O18" s="123">
        <f>ROUND(L18*M18/1000,1)</f>
        <v>264670.09999999998</v>
      </c>
      <c r="P18" s="228">
        <f>0.39-0.079</f>
        <v>0.311</v>
      </c>
      <c r="Q18" s="234">
        <f t="shared" si="0"/>
        <v>97702</v>
      </c>
      <c r="R18" s="213">
        <f>M18</f>
        <v>1504.44</v>
      </c>
      <c r="S18" s="214">
        <f>ROUND(T18*1000/$P$40,2)</f>
        <v>467.88</v>
      </c>
      <c r="T18" s="214">
        <f>ROUND(Q18*R18/1000,1)</f>
        <v>146986.79999999999</v>
      </c>
      <c r="U18" s="211">
        <f t="shared" si="1"/>
        <v>98.018825602496065</v>
      </c>
    </row>
    <row r="19" spans="1:21" s="61" customFormat="1" ht="18.75" x14ac:dyDescent="0.3">
      <c r="A19" s="116"/>
      <c r="B19" s="133" t="s">
        <v>11</v>
      </c>
      <c r="C19" s="118" t="s">
        <v>12</v>
      </c>
      <c r="D19" s="119">
        <v>593029</v>
      </c>
      <c r="E19" s="119">
        <v>471381</v>
      </c>
      <c r="F19" s="120">
        <v>1.5840000000000001</v>
      </c>
      <c r="G19" s="121">
        <v>504524</v>
      </c>
      <c r="H19" s="122">
        <v>2973.68</v>
      </c>
      <c r="I19" s="123"/>
      <c r="J19" s="124">
        <v>1500295.47</v>
      </c>
      <c r="K19" s="125">
        <v>1.98</v>
      </c>
      <c r="L19" s="121">
        <f>ROUND(K19*$K$40,0)</f>
        <v>622023</v>
      </c>
      <c r="M19" s="122">
        <f>ROUND(1267.7*$K$41,2)</f>
        <v>3292.22</v>
      </c>
      <c r="N19" s="126">
        <f>ROUND(M19/'[1]расчет ТПОМС 2017'!$M$11*100-100,1)</f>
        <v>20.3</v>
      </c>
      <c r="O19" s="123">
        <f>ROUND(L19*M19/1000,1)</f>
        <v>2047836.6</v>
      </c>
      <c r="P19" s="230">
        <f>1.654</f>
        <v>1.6539999999999999</v>
      </c>
      <c r="Q19" s="234">
        <f t="shared" si="0"/>
        <v>519609</v>
      </c>
      <c r="R19" s="213">
        <f>M19</f>
        <v>3292.22</v>
      </c>
      <c r="S19" s="214">
        <f>ROUND(T19*1000/$P$40,2)</f>
        <v>5445.33</v>
      </c>
      <c r="T19" s="214">
        <f>ROUND(Q19*R19/1000,1)</f>
        <v>1710667.1</v>
      </c>
      <c r="U19" s="211">
        <f t="shared" si="1"/>
        <v>14.022013277157996</v>
      </c>
    </row>
    <row r="20" spans="1:21" s="61" customFormat="1" ht="18.75" x14ac:dyDescent="0.3">
      <c r="A20" s="116"/>
      <c r="B20" s="133"/>
      <c r="C20" s="118"/>
      <c r="D20" s="119"/>
      <c r="E20" s="119"/>
      <c r="F20" s="120">
        <f>F19+F24</f>
        <v>1.9319999999999999</v>
      </c>
      <c r="G20" s="121"/>
      <c r="H20" s="122"/>
      <c r="I20" s="123"/>
      <c r="J20" s="124"/>
      <c r="K20" s="120">
        <f>K19+K24</f>
        <v>2.1800000000000002</v>
      </c>
      <c r="L20" s="121"/>
      <c r="M20" s="122"/>
      <c r="N20" s="126"/>
      <c r="O20" s="123"/>
      <c r="P20" s="120">
        <f>P19+P24</f>
        <v>1.974</v>
      </c>
      <c r="Q20" s="121">
        <f>P19</f>
        <v>1.6539999999999999</v>
      </c>
      <c r="R20" s="122"/>
      <c r="S20" s="123"/>
      <c r="T20" s="123"/>
      <c r="U20" s="211"/>
    </row>
    <row r="21" spans="1:21" s="1" customFormat="1" ht="32.25" x14ac:dyDescent="0.3">
      <c r="A21" s="41">
        <v>2</v>
      </c>
      <c r="B21" s="42" t="s">
        <v>8</v>
      </c>
      <c r="C21" s="43" t="s">
        <v>9</v>
      </c>
      <c r="D21" s="105"/>
      <c r="E21" s="105"/>
      <c r="F21" s="72"/>
      <c r="G21" s="67">
        <f>G22+G24</f>
        <v>290838.88899999997</v>
      </c>
      <c r="H21" s="68"/>
      <c r="I21" s="70"/>
      <c r="J21" s="65">
        <f>J22+J24</f>
        <v>600588.53</v>
      </c>
      <c r="K21" s="66"/>
      <c r="L21" s="67"/>
      <c r="M21" s="68"/>
      <c r="N21" s="69"/>
      <c r="O21" s="70"/>
      <c r="P21" s="71"/>
      <c r="Q21" s="67">
        <f>Q22+Q24</f>
        <v>321329</v>
      </c>
      <c r="R21" s="68"/>
      <c r="S21" s="70"/>
      <c r="T21" s="70">
        <v>867593.103</v>
      </c>
      <c r="U21" s="212"/>
    </row>
    <row r="22" spans="1:21" s="1" customFormat="1" ht="32.25" x14ac:dyDescent="0.3">
      <c r="A22" s="41" t="s">
        <v>150</v>
      </c>
      <c r="B22" s="45" t="s">
        <v>23</v>
      </c>
      <c r="C22" s="43" t="s">
        <v>9</v>
      </c>
      <c r="D22" s="105">
        <v>180000</v>
      </c>
      <c r="E22" s="105">
        <v>172042</v>
      </c>
      <c r="F22" s="72">
        <v>0.56499999999999995</v>
      </c>
      <c r="G22" s="67">
        <f>F22*318553</f>
        <v>179982.44499999998</v>
      </c>
      <c r="H22" s="68">
        <v>1239.32</v>
      </c>
      <c r="I22" s="70">
        <v>700.21</v>
      </c>
      <c r="J22" s="65">
        <v>221348.9</v>
      </c>
      <c r="K22" s="66">
        <v>0.7</v>
      </c>
      <c r="L22" s="67">
        <f>ROUND(K22*L54,0)</f>
        <v>220520</v>
      </c>
      <c r="M22" s="68">
        <f>420*K41</f>
        <v>1090.74</v>
      </c>
      <c r="N22" s="69"/>
      <c r="O22" s="70">
        <f>ROUND(L22*M22/1000,1)</f>
        <v>240530</v>
      </c>
      <c r="P22" s="230">
        <v>0.7</v>
      </c>
      <c r="Q22" s="67">
        <f>ROUND(P22*L54,0)</f>
        <v>220520</v>
      </c>
      <c r="R22" s="68">
        <f>(T22/Q22)*1000</f>
        <v>1304.8864955559586</v>
      </c>
      <c r="S22" s="70">
        <f>ROUND(T22*1000/$L$54,2)</f>
        <v>913.42</v>
      </c>
      <c r="T22" s="108">
        <f>J22*30/100+J22</f>
        <v>287753.57</v>
      </c>
      <c r="U22" s="212">
        <f t="shared" si="1"/>
        <v>30</v>
      </c>
    </row>
    <row r="23" spans="1:21" s="1" customFormat="1" ht="48" x14ac:dyDescent="0.3">
      <c r="A23" s="41"/>
      <c r="B23" s="60" t="s">
        <v>160</v>
      </c>
      <c r="C23" s="43" t="s">
        <v>9</v>
      </c>
      <c r="D23" s="105"/>
      <c r="E23" s="105"/>
      <c r="F23" s="72"/>
      <c r="G23" s="67">
        <f t="shared" ref="G23:G25" si="2">F23*318553</f>
        <v>0</v>
      </c>
      <c r="H23" s="68"/>
      <c r="I23" s="70"/>
      <c r="J23" s="65"/>
      <c r="K23" s="66"/>
      <c r="L23" s="67">
        <f t="shared" ref="L23:L25" si="3">K23*314830</f>
        <v>0</v>
      </c>
      <c r="M23" s="68"/>
      <c r="N23" s="69"/>
      <c r="O23" s="70">
        <f t="shared" ref="O23:O25" si="4">ROUND(L23*M23/1000,1)</f>
        <v>0</v>
      </c>
      <c r="P23" s="71"/>
      <c r="Q23" s="67">
        <f t="shared" ref="Q23" si="5">P23*314830</f>
        <v>0</v>
      </c>
      <c r="R23" s="68">
        <f t="shared" ref="R23:R28" si="6">H23*4/100+H23</f>
        <v>0</v>
      </c>
      <c r="S23" s="70">
        <f t="shared" ref="S23" si="7">ROUND(T23*1000/$L$54,2)</f>
        <v>0</v>
      </c>
      <c r="T23" s="70">
        <f t="shared" ref="T23" si="8">ROUND(Q23*R23/1000,1)</f>
        <v>0</v>
      </c>
      <c r="U23" s="212"/>
    </row>
    <row r="24" spans="1:21" s="1" customFormat="1" ht="18.75" x14ac:dyDescent="0.3">
      <c r="A24" s="41"/>
      <c r="B24" s="45" t="s">
        <v>11</v>
      </c>
      <c r="C24" s="43" t="s">
        <v>12</v>
      </c>
      <c r="D24" s="105">
        <v>115000</v>
      </c>
      <c r="E24" s="105">
        <v>115802</v>
      </c>
      <c r="F24" s="72">
        <v>0.34799999999999998</v>
      </c>
      <c r="G24" s="67">
        <f t="shared" si="2"/>
        <v>110856.44399999999</v>
      </c>
      <c r="H24" s="68">
        <v>3447.63</v>
      </c>
      <c r="I24" s="70">
        <v>1199.69</v>
      </c>
      <c r="J24" s="65">
        <v>379239.63</v>
      </c>
      <c r="K24" s="66">
        <v>0.2</v>
      </c>
      <c r="L24" s="67">
        <f>ROUND(K24*L54,0)</f>
        <v>63006</v>
      </c>
      <c r="M24" s="68">
        <f>1217.9*K41</f>
        <v>3162.8863000000001</v>
      </c>
      <c r="N24" s="69"/>
      <c r="O24" s="70">
        <f t="shared" si="4"/>
        <v>199280.8</v>
      </c>
      <c r="P24" s="71">
        <v>0.32</v>
      </c>
      <c r="Q24" s="67">
        <f>ROUND(P24*L54,0)</f>
        <v>100809</v>
      </c>
      <c r="R24" s="231">
        <f>(T24/Q24)*1000</f>
        <v>5751.8627602694205</v>
      </c>
      <c r="S24" s="70">
        <f>ROUND(T24*1000/$L$54,2)</f>
        <v>1840.6</v>
      </c>
      <c r="T24" s="108">
        <f>T21-T22</f>
        <v>579839.53300000005</v>
      </c>
      <c r="U24" s="233">
        <f t="shared" si="1"/>
        <v>52.895290241687036</v>
      </c>
    </row>
    <row r="25" spans="1:21" s="1" customFormat="1" ht="48" x14ac:dyDescent="0.3">
      <c r="A25" s="41"/>
      <c r="B25" s="60" t="s">
        <v>160</v>
      </c>
      <c r="C25" s="43" t="s">
        <v>12</v>
      </c>
      <c r="D25" s="105"/>
      <c r="E25" s="105"/>
      <c r="F25" s="72">
        <v>7.2999999999999995E-2</v>
      </c>
      <c r="G25" s="67">
        <f t="shared" si="2"/>
        <v>23254.368999999999</v>
      </c>
      <c r="H25" s="68">
        <v>3447.63</v>
      </c>
      <c r="I25" s="70">
        <v>250.84</v>
      </c>
      <c r="J25" s="65">
        <v>79295.490000000005</v>
      </c>
      <c r="K25" s="66"/>
      <c r="L25" s="67">
        <f t="shared" si="3"/>
        <v>0</v>
      </c>
      <c r="M25" s="68"/>
      <c r="N25" s="69"/>
      <c r="O25" s="70">
        <f t="shared" si="4"/>
        <v>0</v>
      </c>
      <c r="P25" s="71">
        <v>7.2999999999999995E-2</v>
      </c>
      <c r="Q25" s="67">
        <f>ROUND(P25*L54,0)</f>
        <v>22997</v>
      </c>
      <c r="R25" s="231">
        <f>R24</f>
        <v>5751.8627602694205</v>
      </c>
      <c r="S25" s="70">
        <f>ROUND(T25*1000/$L$54,2)</f>
        <v>419.89</v>
      </c>
      <c r="T25" s="108">
        <f>R25*Q25/1000</f>
        <v>132275.58789791586</v>
      </c>
      <c r="U25" s="212">
        <f t="shared" si="1"/>
        <v>66.813507171613225</v>
      </c>
    </row>
    <row r="26" spans="1:21" s="135" customFormat="1" ht="48" x14ac:dyDescent="0.3">
      <c r="A26" s="116">
        <v>3</v>
      </c>
      <c r="B26" s="134" t="s">
        <v>37</v>
      </c>
      <c r="C26" s="118" t="s">
        <v>83</v>
      </c>
      <c r="D26" s="119">
        <v>19368</v>
      </c>
      <c r="E26" s="119">
        <v>19361</v>
      </c>
      <c r="F26" s="120">
        <v>0.06</v>
      </c>
      <c r="G26" s="121">
        <v>19113</v>
      </c>
      <c r="H26" s="122">
        <v>31069.68</v>
      </c>
      <c r="I26" s="123">
        <v>1864.16</v>
      </c>
      <c r="J26" s="124">
        <v>593835.32000000007</v>
      </c>
      <c r="K26" s="125">
        <v>0.06</v>
      </c>
      <c r="L26" s="121">
        <f>ROUND(K26*$K$40,0)</f>
        <v>18849</v>
      </c>
      <c r="M26" s="122">
        <f>ROUND(14619.5*$K$41,2)</f>
        <v>37966.839999999997</v>
      </c>
      <c r="N26" s="126">
        <f>ROUND(M26/'[1]расчет ТПОМС 2017'!$M$12*100-100,1)</f>
        <v>22.7</v>
      </c>
      <c r="O26" s="123">
        <f>ROUND(L26*M26/1000,1)</f>
        <v>715637</v>
      </c>
      <c r="P26" s="127">
        <v>0.06</v>
      </c>
      <c r="Q26" s="121">
        <f t="shared" si="0"/>
        <v>18849</v>
      </c>
      <c r="R26" s="122">
        <f>M26</f>
        <v>37966.839999999997</v>
      </c>
      <c r="S26" s="123">
        <f>ROUND(T26*1000/$P$40,2)</f>
        <v>2277.9899999999998</v>
      </c>
      <c r="T26" s="123">
        <f>ROUND(Q26*R26/1000,1)</f>
        <v>715637</v>
      </c>
      <c r="U26" s="211">
        <f t="shared" si="1"/>
        <v>20.51101978912267</v>
      </c>
    </row>
    <row r="27" spans="1:21" ht="48" x14ac:dyDescent="0.3">
      <c r="A27" s="46" t="s">
        <v>150</v>
      </c>
      <c r="B27" s="47" t="s">
        <v>37</v>
      </c>
      <c r="C27" s="43" t="s">
        <v>83</v>
      </c>
      <c r="D27" s="105">
        <v>1274</v>
      </c>
      <c r="E27" s="105">
        <v>1594</v>
      </c>
      <c r="F27" s="72">
        <v>4.0000000000000001E-3</v>
      </c>
      <c r="G27" s="67">
        <f>F27*318553</f>
        <v>1274.212</v>
      </c>
      <c r="H27" s="68">
        <v>57794.75</v>
      </c>
      <c r="I27" s="70">
        <v>243.65</v>
      </c>
      <c r="J27" s="65">
        <v>77021.119999999995</v>
      </c>
      <c r="K27" s="73">
        <v>4.0000000000000001E-3</v>
      </c>
      <c r="L27" s="67">
        <f>ROUND(K27*L54,0)</f>
        <v>1260</v>
      </c>
      <c r="M27" s="74">
        <f>12442.1*K41</f>
        <v>32312.133700000002</v>
      </c>
      <c r="N27" s="69"/>
      <c r="O27" s="70">
        <f>ROUND(L27*M27/1000,1)</f>
        <v>40713.300000000003</v>
      </c>
      <c r="P27" s="75">
        <v>5.1000000000000004E-3</v>
      </c>
      <c r="Q27" s="67">
        <f>ROUND(P27*L54,0)</f>
        <v>1607</v>
      </c>
      <c r="R27" s="231">
        <f>(T27/Q27)*1000</f>
        <v>58808.210329807087</v>
      </c>
      <c r="S27" s="70">
        <f>ROUND(T27*1000/$L$54,2)</f>
        <v>299.99</v>
      </c>
      <c r="T27" s="108">
        <f>94054.794+450</f>
        <v>94504.793999999994</v>
      </c>
      <c r="U27" s="233">
        <f t="shared" si="1"/>
        <v>22.699843886975415</v>
      </c>
    </row>
    <row r="28" spans="1:21" ht="50.25" customHeight="1" x14ac:dyDescent="0.3">
      <c r="A28" s="136"/>
      <c r="B28" s="137" t="s">
        <v>160</v>
      </c>
      <c r="C28" s="118" t="s">
        <v>83</v>
      </c>
      <c r="D28" s="119"/>
      <c r="E28" s="119"/>
      <c r="F28" s="120"/>
      <c r="G28" s="121">
        <f>F28*318553</f>
        <v>0</v>
      </c>
      <c r="H28" s="122"/>
      <c r="I28" s="123"/>
      <c r="J28" s="124"/>
      <c r="K28" s="138"/>
      <c r="L28" s="121">
        <f>ROUND(K28*$K$40,0)</f>
        <v>0</v>
      </c>
      <c r="M28" s="139"/>
      <c r="N28" s="126"/>
      <c r="O28" s="123">
        <f>ROUND(L28*M28/1000,1)</f>
        <v>0</v>
      </c>
      <c r="P28" s="127"/>
      <c r="Q28" s="121"/>
      <c r="R28" s="122">
        <f t="shared" si="6"/>
        <v>0</v>
      </c>
      <c r="S28" s="123"/>
      <c r="T28" s="210"/>
      <c r="U28" s="211"/>
    </row>
    <row r="29" spans="1:21" ht="15.75" customHeight="1" x14ac:dyDescent="0.3">
      <c r="A29" s="136">
        <v>4</v>
      </c>
      <c r="B29" s="140" t="s">
        <v>31</v>
      </c>
      <c r="C29" s="141" t="s">
        <v>13</v>
      </c>
      <c r="D29" s="142">
        <v>102363</v>
      </c>
      <c r="E29" s="142">
        <v>96732</v>
      </c>
      <c r="F29" s="120">
        <v>0.309</v>
      </c>
      <c r="G29" s="121">
        <v>98557</v>
      </c>
      <c r="H29" s="122">
        <v>4747.82</v>
      </c>
      <c r="I29" s="123">
        <v>1468.93</v>
      </c>
      <c r="J29" s="124">
        <v>467930.84</v>
      </c>
      <c r="K29" s="143">
        <v>0.31530000000000002</v>
      </c>
      <c r="L29" s="121">
        <f>ROUND(K29*$K$40,0)</f>
        <v>99052</v>
      </c>
      <c r="M29" s="139">
        <f>ROUND(2224.6*$K$41,2)</f>
        <v>5777.29</v>
      </c>
      <c r="N29" s="126">
        <f>ROUND(M29/'[1]расчет ТПОМС 2017'!$M$13*100-100,1)</f>
        <v>22.3</v>
      </c>
      <c r="O29" s="123">
        <f>ROUND(L29*M29/1000,1)-5.69</f>
        <v>572246.41</v>
      </c>
      <c r="P29" s="127">
        <v>0.31</v>
      </c>
      <c r="Q29" s="121">
        <f t="shared" si="0"/>
        <v>97387</v>
      </c>
      <c r="R29" s="122">
        <f>M29</f>
        <v>5777.29</v>
      </c>
      <c r="S29" s="123">
        <f>ROUND(T29*1000/$P$40,2)</f>
        <v>1790.95</v>
      </c>
      <c r="T29" s="210">
        <f>ROUND(Q29*R29/1000,1)</f>
        <v>562632.9</v>
      </c>
      <c r="U29" s="211">
        <f t="shared" si="1"/>
        <v>20.2384737026523</v>
      </c>
    </row>
    <row r="30" spans="1:21" ht="23.25" customHeight="1" x14ac:dyDescent="0.3">
      <c r="A30" s="46" t="s">
        <v>150</v>
      </c>
      <c r="B30" s="48" t="s">
        <v>31</v>
      </c>
      <c r="C30" s="49" t="s">
        <v>13</v>
      </c>
      <c r="D30" s="107">
        <v>19114</v>
      </c>
      <c r="E30" s="107">
        <v>22171</v>
      </c>
      <c r="F30" s="72">
        <v>5.0999999999999997E-2</v>
      </c>
      <c r="G30" s="67">
        <f>F30*318553</f>
        <v>16246.203</v>
      </c>
      <c r="H30" s="74">
        <v>5282.2</v>
      </c>
      <c r="I30" s="108">
        <v>267.35000000000002</v>
      </c>
      <c r="J30" s="77">
        <v>84515.16</v>
      </c>
      <c r="K30" s="79">
        <v>0.04</v>
      </c>
      <c r="L30" s="67">
        <f>ROUND(K30*L54,0)</f>
        <v>12601</v>
      </c>
      <c r="M30" s="74">
        <v>4927.29</v>
      </c>
      <c r="N30" s="80"/>
      <c r="O30" s="70">
        <f>ROUND(L30*M30/1000,1)</f>
        <v>62088.800000000003</v>
      </c>
      <c r="P30" s="254">
        <v>4.8500000000000001E-2</v>
      </c>
      <c r="Q30" s="67">
        <f>ROUND(P30*L54,0)</f>
        <v>15279</v>
      </c>
      <c r="R30" s="231">
        <f>(T30/Q30)*1000</f>
        <v>6564.6856469664244</v>
      </c>
      <c r="S30" s="70">
        <f>ROUND(T30*1000/$L$54,2)</f>
        <v>318.39</v>
      </c>
      <c r="T30" s="108">
        <v>100301.83199999999</v>
      </c>
      <c r="U30" s="212">
        <f>T30/J30*100-100</f>
        <v>18.679100885568928</v>
      </c>
    </row>
    <row r="31" spans="1:21" ht="51.75" customHeight="1" x14ac:dyDescent="0.3">
      <c r="A31" s="46"/>
      <c r="B31" s="60" t="s">
        <v>160</v>
      </c>
      <c r="C31" s="49"/>
      <c r="D31" s="107"/>
      <c r="E31" s="107"/>
      <c r="F31" s="72">
        <v>1.9E-2</v>
      </c>
      <c r="G31" s="67">
        <f t="shared" ref="G31:G32" si="9">F31*318553</f>
        <v>6052.5069999999996</v>
      </c>
      <c r="H31" s="74">
        <v>5282.2</v>
      </c>
      <c r="I31" s="108">
        <v>100.26</v>
      </c>
      <c r="J31" s="77">
        <v>31693.200000000001</v>
      </c>
      <c r="K31" s="79"/>
      <c r="L31" s="67">
        <f t="shared" ref="L31" si="10">K31*314830</f>
        <v>0</v>
      </c>
      <c r="M31" s="74"/>
      <c r="N31" s="80"/>
      <c r="O31" s="70">
        <f t="shared" ref="O31:O32" si="11">ROUND(L31*M31/1000,1)</f>
        <v>0</v>
      </c>
      <c r="P31" s="78">
        <v>1.9E-2</v>
      </c>
      <c r="Q31" s="81">
        <f>P31*L54</f>
        <v>5985.5320000000002</v>
      </c>
      <c r="R31" s="68">
        <f>R30</f>
        <v>6564.6856469664244</v>
      </c>
      <c r="S31" s="70">
        <f>ROUND(T31*1000/$L$54,2)</f>
        <v>124.73</v>
      </c>
      <c r="T31" s="108">
        <f>R31*Q31/1000</f>
        <v>39293.136009858237</v>
      </c>
      <c r="U31" s="212">
        <f>T31/J31*100-100</f>
        <v>23.979705456874782</v>
      </c>
    </row>
    <row r="32" spans="1:21" ht="51.75" customHeight="1" x14ac:dyDescent="0.3">
      <c r="A32" s="46" t="s">
        <v>161</v>
      </c>
      <c r="B32" s="62" t="s">
        <v>162</v>
      </c>
      <c r="C32" s="49" t="s">
        <v>86</v>
      </c>
      <c r="D32" s="107">
        <v>33450</v>
      </c>
      <c r="E32" s="107">
        <v>33157</v>
      </c>
      <c r="F32" s="72">
        <v>0.105</v>
      </c>
      <c r="G32" s="67">
        <f t="shared" si="9"/>
        <v>33448.065000000002</v>
      </c>
      <c r="H32" s="74">
        <v>5231.1000000000004</v>
      </c>
      <c r="I32" s="108">
        <v>549.26</v>
      </c>
      <c r="J32" s="77">
        <v>173630.67</v>
      </c>
      <c r="K32" s="76">
        <v>9.1999999999999998E-2</v>
      </c>
      <c r="L32" s="67">
        <f>ROUND(K32*L54,0)</f>
        <v>28983</v>
      </c>
      <c r="M32" s="74">
        <f>1929.9*K41</f>
        <v>5011.9503000000004</v>
      </c>
      <c r="N32" s="80"/>
      <c r="O32" s="70">
        <f t="shared" si="11"/>
        <v>145261.4</v>
      </c>
      <c r="P32" s="78">
        <v>9.1999999999999998E-2</v>
      </c>
      <c r="Q32" s="67">
        <f>ROUND(P32*L54,0)</f>
        <v>28983</v>
      </c>
      <c r="R32" s="231">
        <f>(T32/Q32)*1000</f>
        <v>6277.2761273850183</v>
      </c>
      <c r="S32" s="70">
        <f>ROUND(T32*1000/$L$54,2)</f>
        <v>577.52</v>
      </c>
      <c r="T32" s="108">
        <v>181934.29399999999</v>
      </c>
      <c r="U32" s="233">
        <f t="shared" si="1"/>
        <v>4.7823486484271314</v>
      </c>
    </row>
    <row r="33" spans="1:22" ht="29.25" customHeight="1" x14ac:dyDescent="0.3">
      <c r="A33" s="144">
        <v>5</v>
      </c>
      <c r="B33" s="145" t="s">
        <v>14</v>
      </c>
      <c r="C33" s="146" t="s">
        <v>15</v>
      </c>
      <c r="D33" s="142"/>
      <c r="E33" s="142"/>
      <c r="F33" s="120"/>
      <c r="G33" s="147"/>
      <c r="H33" s="147"/>
      <c r="I33" s="148">
        <v>228.8</v>
      </c>
      <c r="J33" s="149">
        <v>72887.059999999983</v>
      </c>
      <c r="K33" s="150"/>
      <c r="L33" s="151"/>
      <c r="M33" s="152"/>
      <c r="N33" s="153"/>
      <c r="O33" s="153">
        <f>ROUND((O5+O16+O26+O29-O56)*1/100,1)+62.19</f>
        <v>81599.69</v>
      </c>
      <c r="P33" s="154"/>
      <c r="Q33" s="147"/>
      <c r="R33" s="147"/>
      <c r="S33" s="123">
        <f>ROUND(T33*1000/$P$40,2)</f>
        <v>259.11</v>
      </c>
      <c r="T33" s="153">
        <f>ROUND((T5+T16+T26+T29-T56)*1/100,1)-139.4</f>
        <v>81400.100000000006</v>
      </c>
      <c r="U33" s="211">
        <f t="shared" si="1"/>
        <v>11.679768672244478</v>
      </c>
      <c r="V33" s="61"/>
    </row>
    <row r="34" spans="1:22" ht="29.25" customHeight="1" x14ac:dyDescent="0.3">
      <c r="A34" s="50" t="s">
        <v>150</v>
      </c>
      <c r="B34" s="51" t="s">
        <v>152</v>
      </c>
      <c r="C34" s="52"/>
      <c r="D34" s="109">
        <v>1754057.76</v>
      </c>
      <c r="E34" s="220">
        <v>1758262.06</v>
      </c>
      <c r="F34" s="110"/>
      <c r="G34" s="89"/>
      <c r="H34" s="89"/>
      <c r="I34" s="86">
        <f>J34/E41*1000</f>
        <v>4489.5658475739774</v>
      </c>
      <c r="J34" s="219">
        <f>J43-J10-J22-J24-J27-J30-J32</f>
        <v>1419214.6183400003</v>
      </c>
      <c r="K34" s="83"/>
      <c r="L34" s="84"/>
      <c r="M34" s="85"/>
      <c r="N34" s="86"/>
      <c r="O34" s="87">
        <f>O43-O10-O22-O24-O27-O30-O32</f>
        <v>2442040.3930000006</v>
      </c>
      <c r="P34" s="88"/>
      <c r="Q34" s="89"/>
      <c r="R34" s="89"/>
      <c r="S34" s="70">
        <f>ROUND(T34*1000/$L$54,2)</f>
        <v>5029.8999999999996</v>
      </c>
      <c r="T34" s="315">
        <f>T43-T10-T22-T24-T27-T30-T32-T36</f>
        <v>1584560.1809099999</v>
      </c>
      <c r="U34" s="212">
        <f>T34/J34*100-100</f>
        <v>11.650497425357557</v>
      </c>
    </row>
    <row r="35" spans="1:22" ht="46.5" customHeight="1" x14ac:dyDescent="0.3">
      <c r="A35" s="50" t="s">
        <v>150</v>
      </c>
      <c r="B35" s="51" t="s">
        <v>153</v>
      </c>
      <c r="C35" s="52"/>
      <c r="D35" s="109"/>
      <c r="E35" s="109"/>
      <c r="F35" s="110"/>
      <c r="G35" s="85">
        <f>J22/E41*1000</f>
        <v>700.2185920269269</v>
      </c>
      <c r="H35" s="89"/>
      <c r="I35" s="91">
        <v>0</v>
      </c>
      <c r="J35" s="91">
        <v>0</v>
      </c>
      <c r="K35" s="83"/>
      <c r="L35" s="84"/>
      <c r="M35" s="85"/>
      <c r="N35" s="86"/>
      <c r="O35" s="86"/>
      <c r="P35" s="88"/>
      <c r="Q35" s="89"/>
      <c r="R35" s="89"/>
      <c r="S35" s="90"/>
      <c r="T35" s="86"/>
      <c r="U35" s="212"/>
    </row>
    <row r="36" spans="1:22" ht="41.25" customHeight="1" x14ac:dyDescent="0.3">
      <c r="A36" s="50" t="s">
        <v>150</v>
      </c>
      <c r="B36" s="51" t="s">
        <v>154</v>
      </c>
      <c r="C36" s="52"/>
      <c r="D36" s="109"/>
      <c r="E36" s="109"/>
      <c r="F36" s="110"/>
      <c r="G36" s="89"/>
      <c r="H36" s="89"/>
      <c r="I36" s="111">
        <v>439.07</v>
      </c>
      <c r="J36" s="82">
        <v>138797.4</v>
      </c>
      <c r="K36" s="83"/>
      <c r="L36" s="84"/>
      <c r="M36" s="85"/>
      <c r="N36" s="86"/>
      <c r="O36" s="86"/>
      <c r="P36" s="88"/>
      <c r="Q36" s="89"/>
      <c r="R36" s="89"/>
      <c r="S36" s="70">
        <f>ROUND(T36*1000/$L$54,2)</f>
        <v>576.48</v>
      </c>
      <c r="T36" s="86">
        <f>T37+T38+T39</f>
        <v>181606.484</v>
      </c>
      <c r="U36" s="212"/>
    </row>
    <row r="37" spans="1:22" ht="41.25" customHeight="1" x14ac:dyDescent="0.3">
      <c r="A37" s="50"/>
      <c r="B37" s="51" t="s">
        <v>163</v>
      </c>
      <c r="C37" s="52"/>
      <c r="D37" s="109"/>
      <c r="E37" s="109"/>
      <c r="F37" s="110"/>
      <c r="G37" s="89"/>
      <c r="H37" s="89"/>
      <c r="I37" s="112">
        <v>55.36</v>
      </c>
      <c r="J37" s="82">
        <v>17500</v>
      </c>
      <c r="K37" s="83"/>
      <c r="L37" s="84"/>
      <c r="M37" s="85"/>
      <c r="N37" s="86"/>
      <c r="O37" s="86"/>
      <c r="P37" s="88"/>
      <c r="Q37" s="89"/>
      <c r="R37" s="89"/>
      <c r="S37" s="70">
        <f>ROUND(T37*1000/$L$54,2)</f>
        <v>106.07</v>
      </c>
      <c r="T37" s="86">
        <f>17500+15914.2</f>
        <v>33414.199999999997</v>
      </c>
      <c r="U37" s="212"/>
    </row>
    <row r="38" spans="1:22" ht="29.25" customHeight="1" x14ac:dyDescent="0.3">
      <c r="A38" s="50"/>
      <c r="B38" s="51" t="s">
        <v>155</v>
      </c>
      <c r="C38" s="52"/>
      <c r="D38" s="109"/>
      <c r="E38" s="109"/>
      <c r="F38" s="110"/>
      <c r="G38" s="89"/>
      <c r="H38" s="89"/>
      <c r="I38" s="112">
        <v>253.07</v>
      </c>
      <c r="J38" s="82">
        <v>80000</v>
      </c>
      <c r="K38" s="83"/>
      <c r="L38" s="84"/>
      <c r="M38" s="85"/>
      <c r="N38" s="86"/>
      <c r="O38" s="86"/>
      <c r="P38" s="88"/>
      <c r="Q38" s="89"/>
      <c r="R38" s="89"/>
      <c r="S38" s="90"/>
      <c r="T38" s="86">
        <v>0</v>
      </c>
      <c r="U38" s="212"/>
    </row>
    <row r="39" spans="1:22" ht="29.25" customHeight="1" x14ac:dyDescent="0.3">
      <c r="A39" s="50"/>
      <c r="B39" s="51" t="s">
        <v>156</v>
      </c>
      <c r="C39" s="52"/>
      <c r="D39" s="109"/>
      <c r="E39" s="109"/>
      <c r="F39" s="110"/>
      <c r="G39" s="89"/>
      <c r="H39" s="89"/>
      <c r="I39" s="112">
        <v>130.63999999999999</v>
      </c>
      <c r="J39" s="82">
        <v>41297.4</v>
      </c>
      <c r="K39" s="83"/>
      <c r="L39" s="84"/>
      <c r="M39" s="85"/>
      <c r="N39" s="86"/>
      <c r="O39" s="86"/>
      <c r="P39" s="88"/>
      <c r="Q39" s="89"/>
      <c r="R39" s="89"/>
      <c r="S39" s="70">
        <f>ROUND(T39*1000/$L$54,2)</f>
        <v>470.41</v>
      </c>
      <c r="T39" s="215">
        <f>148192.284</f>
        <v>148192.28400000001</v>
      </c>
      <c r="U39" s="212"/>
    </row>
    <row r="40" spans="1:22" ht="32.25" x14ac:dyDescent="0.3">
      <c r="A40" s="222">
        <v>6</v>
      </c>
      <c r="B40" s="223" t="s">
        <v>16</v>
      </c>
      <c r="C40" s="156" t="s">
        <v>17</v>
      </c>
      <c r="D40" s="157"/>
      <c r="E40" s="157"/>
      <c r="F40" s="158"/>
      <c r="G40" s="159"/>
      <c r="H40" s="159"/>
      <c r="I40" s="160"/>
      <c r="J40" s="161"/>
      <c r="K40" s="224">
        <v>314153</v>
      </c>
      <c r="L40" s="159"/>
      <c r="M40" s="159"/>
      <c r="N40" s="163"/>
      <c r="O40" s="164"/>
      <c r="P40" s="225">
        <v>314153</v>
      </c>
      <c r="Q40" s="165"/>
      <c r="R40" s="165"/>
      <c r="S40" s="166"/>
      <c r="T40" s="164"/>
      <c r="U40" s="211"/>
    </row>
    <row r="41" spans="1:22" ht="30.75" customHeight="1" x14ac:dyDescent="0.3">
      <c r="A41" s="167">
        <v>7</v>
      </c>
      <c r="B41" s="155" t="s">
        <v>29</v>
      </c>
      <c r="C41" s="168"/>
      <c r="D41" s="169"/>
      <c r="E41" s="256">
        <v>316114</v>
      </c>
      <c r="F41" s="162">
        <v>318553</v>
      </c>
      <c r="G41" s="170"/>
      <c r="H41" s="170"/>
      <c r="I41" s="171"/>
      <c r="J41" s="172"/>
      <c r="K41" s="173">
        <v>2.597</v>
      </c>
      <c r="L41" s="170"/>
      <c r="M41" s="170"/>
      <c r="N41" s="174"/>
      <c r="O41" s="175"/>
      <c r="P41" s="176">
        <v>2.597</v>
      </c>
      <c r="Q41" s="170"/>
      <c r="R41" s="170"/>
      <c r="S41" s="174"/>
      <c r="T41" s="175"/>
      <c r="U41" s="211"/>
    </row>
    <row r="42" spans="1:22" ht="30.75" customHeight="1" x14ac:dyDescent="0.3">
      <c r="A42" s="167">
        <v>8</v>
      </c>
      <c r="B42" s="155" t="s">
        <v>30</v>
      </c>
      <c r="C42" s="168"/>
      <c r="D42" s="169"/>
      <c r="E42" s="169"/>
      <c r="F42" s="173">
        <v>2.5960000000000001</v>
      </c>
      <c r="G42" s="177"/>
      <c r="H42" s="178"/>
      <c r="I42" s="179">
        <v>212.98</v>
      </c>
      <c r="J42" s="180">
        <v>67844.2</v>
      </c>
      <c r="K42" s="181"/>
      <c r="L42" s="182"/>
      <c r="M42" s="182"/>
      <c r="N42" s="183"/>
      <c r="O42" s="184">
        <v>67947.8</v>
      </c>
      <c r="P42" s="185"/>
      <c r="Q42" s="177" t="s">
        <v>178</v>
      </c>
      <c r="R42" s="178"/>
      <c r="S42" s="186">
        <f>ROUND(T42*1000/$P$40,2)</f>
        <v>216.29</v>
      </c>
      <c r="T42" s="184">
        <f>67947.8</f>
        <v>67947.8</v>
      </c>
      <c r="U42" s="211">
        <f t="shared" si="1"/>
        <v>0.15270281026234045</v>
      </c>
    </row>
    <row r="43" spans="1:22" ht="30.75" customHeight="1" x14ac:dyDescent="0.3">
      <c r="A43" s="50"/>
      <c r="B43" s="53" t="s">
        <v>157</v>
      </c>
      <c r="C43" s="54"/>
      <c r="D43" s="113">
        <v>3796299</v>
      </c>
      <c r="E43" s="113">
        <v>3735724.6</v>
      </c>
      <c r="F43" s="114"/>
      <c r="G43" s="96"/>
      <c r="H43" s="97"/>
      <c r="I43" s="99">
        <f>J43*1000/E41</f>
        <v>12139.526051804096</v>
      </c>
      <c r="J43" s="99">
        <v>3837474.1383400001</v>
      </c>
      <c r="K43" s="92"/>
      <c r="L43" s="93"/>
      <c r="M43" s="252">
        <f>O10+O22+O24+O27+O30+O32+O34</f>
        <v>4073378.1930000009</v>
      </c>
      <c r="N43" s="94">
        <f>O43*1000/L54</f>
        <v>12930.209990857955</v>
      </c>
      <c r="O43" s="95">
        <v>4073378.193</v>
      </c>
      <c r="P43" s="236"/>
      <c r="Q43" s="237"/>
      <c r="R43" s="261">
        <f>T10+T22+T24+T27+T30+T32+T34</f>
        <v>4189804.4429099998</v>
      </c>
      <c r="S43" s="98">
        <f>ROUND(T43/$L54*1000,2)</f>
        <v>13876.26</v>
      </c>
      <c r="T43" s="216">
        <f>4073378.193+298032.7+0.03391</f>
        <v>4371410.9269099999</v>
      </c>
      <c r="U43" s="212">
        <f>T43/J43*100-100</f>
        <v>13.913756010378435</v>
      </c>
    </row>
    <row r="44" spans="1:22" s="12" customFormat="1" ht="30.75" customHeight="1" x14ac:dyDescent="0.3">
      <c r="A44" s="187">
        <v>9</v>
      </c>
      <c r="B44" s="188" t="s">
        <v>32</v>
      </c>
      <c r="C44" s="189"/>
      <c r="D44" s="169"/>
      <c r="E44" s="169"/>
      <c r="F44" s="190"/>
      <c r="G44" s="177"/>
      <c r="H44" s="178"/>
      <c r="I44" s="191">
        <v>23617.850000000002</v>
      </c>
      <c r="J44" s="192">
        <v>7523539.21</v>
      </c>
      <c r="K44" s="181"/>
      <c r="L44" s="182"/>
      <c r="M44" s="182"/>
      <c r="N44" s="183">
        <f>O44*1000/K40</f>
        <v>27869.704252386575</v>
      </c>
      <c r="O44" s="238">
        <f>SUM(O5,O16,O26,O29,O33)</f>
        <v>8755351.1999999993</v>
      </c>
      <c r="P44" s="239"/>
      <c r="Q44" s="240"/>
      <c r="R44" s="262"/>
      <c r="S44" s="191">
        <f>ROUND(T44/$P$40*1000,2)</f>
        <v>27869.7</v>
      </c>
      <c r="T44" s="193">
        <f>SUM(T5,T16,T26,T29,T33)</f>
        <v>8755351.1999999993</v>
      </c>
      <c r="U44" s="211">
        <f t="shared" si="1"/>
        <v>16.372772914677199</v>
      </c>
    </row>
    <row r="45" spans="1:22" ht="18.75" hidden="1" x14ac:dyDescent="0.3">
      <c r="A45" s="135"/>
      <c r="B45" s="194"/>
      <c r="C45" s="135"/>
      <c r="D45" s="195"/>
      <c r="E45" s="195"/>
      <c r="F45" s="190"/>
      <c r="G45" s="195"/>
      <c r="H45" s="195"/>
      <c r="I45" s="195"/>
      <c r="J45" s="195"/>
      <c r="K45" s="196"/>
      <c r="L45" s="196"/>
      <c r="M45" s="196"/>
      <c r="N45" s="196"/>
      <c r="O45" s="241"/>
      <c r="P45" s="242"/>
      <c r="Q45" s="243"/>
      <c r="R45" s="260"/>
      <c r="S45" s="191">
        <f t="shared" ref="S45:S51" si="12">ROUND(T45/$P$40*1000,2)</f>
        <v>0</v>
      </c>
      <c r="T45" s="260"/>
      <c r="U45" s="211" t="e">
        <f t="shared" si="1"/>
        <v>#DIV/0!</v>
      </c>
    </row>
    <row r="46" spans="1:22" ht="18.75" hidden="1" x14ac:dyDescent="0.3">
      <c r="A46" s="135"/>
      <c r="B46" s="194"/>
      <c r="C46" s="135"/>
      <c r="D46" s="195"/>
      <c r="E46" s="195"/>
      <c r="F46" s="195"/>
      <c r="G46" s="195"/>
      <c r="H46" s="195"/>
      <c r="I46" s="195" t="s">
        <v>27</v>
      </c>
      <c r="J46" s="195"/>
      <c r="K46" s="195"/>
      <c r="L46" s="195"/>
      <c r="M46" s="195"/>
      <c r="N46" s="195"/>
      <c r="O46" s="241"/>
      <c r="P46" s="242"/>
      <c r="Q46" s="243"/>
      <c r="R46" s="260"/>
      <c r="S46" s="191">
        <f t="shared" si="12"/>
        <v>0</v>
      </c>
      <c r="T46" s="260"/>
      <c r="U46" s="211" t="e">
        <f t="shared" si="1"/>
        <v>#DIV/0!</v>
      </c>
    </row>
    <row r="47" spans="1:22" ht="18.75" hidden="1" x14ac:dyDescent="0.3">
      <c r="A47" s="135"/>
      <c r="B47" s="194"/>
      <c r="C47" s="135"/>
      <c r="D47" s="195"/>
      <c r="E47" s="195"/>
      <c r="F47" s="195"/>
      <c r="G47" s="195"/>
      <c r="H47" s="195"/>
      <c r="I47" s="195" t="s">
        <v>24</v>
      </c>
      <c r="J47" s="195"/>
      <c r="K47" s="195"/>
      <c r="L47" s="195"/>
      <c r="M47" s="195"/>
      <c r="N47" s="195"/>
      <c r="O47" s="241"/>
      <c r="P47" s="242"/>
      <c r="Q47" s="243"/>
      <c r="R47" s="260"/>
      <c r="S47" s="191">
        <f t="shared" si="12"/>
        <v>0</v>
      </c>
      <c r="T47" s="260"/>
      <c r="U47" s="211" t="e">
        <f t="shared" si="1"/>
        <v>#DIV/0!</v>
      </c>
    </row>
    <row r="48" spans="1:22" ht="18.75" hidden="1" x14ac:dyDescent="0.3">
      <c r="A48" s="135"/>
      <c r="B48" s="194"/>
      <c r="C48" s="135"/>
      <c r="D48" s="195"/>
      <c r="E48" s="195"/>
      <c r="F48" s="195"/>
      <c r="G48" s="195"/>
      <c r="H48" s="195"/>
      <c r="I48" s="195" t="s">
        <v>25</v>
      </c>
      <c r="J48" s="195"/>
      <c r="K48" s="195"/>
      <c r="L48" s="195"/>
      <c r="M48" s="195"/>
      <c r="N48" s="195"/>
      <c r="O48" s="241"/>
      <c r="P48" s="242"/>
      <c r="Q48" s="243"/>
      <c r="R48" s="260"/>
      <c r="S48" s="191">
        <f t="shared" si="12"/>
        <v>0</v>
      </c>
      <c r="T48" s="260"/>
      <c r="U48" s="211" t="e">
        <f t="shared" si="1"/>
        <v>#DIV/0!</v>
      </c>
    </row>
    <row r="49" spans="1:22" ht="18.75" hidden="1" x14ac:dyDescent="0.3">
      <c r="A49" s="135"/>
      <c r="B49" s="194"/>
      <c r="C49" s="135"/>
      <c r="D49" s="195"/>
      <c r="E49" s="195"/>
      <c r="F49" s="195"/>
      <c r="G49" s="195"/>
      <c r="H49" s="195"/>
      <c r="I49" s="195" t="s">
        <v>26</v>
      </c>
      <c r="J49" s="195"/>
      <c r="K49" s="195"/>
      <c r="L49" s="195"/>
      <c r="M49" s="195"/>
      <c r="N49" s="195"/>
      <c r="O49" s="241"/>
      <c r="P49" s="242"/>
      <c r="Q49" s="243"/>
      <c r="R49" s="260"/>
      <c r="S49" s="191">
        <f t="shared" si="12"/>
        <v>0</v>
      </c>
      <c r="T49" s="260"/>
      <c r="U49" s="211" t="e">
        <f t="shared" si="1"/>
        <v>#DIV/0!</v>
      </c>
    </row>
    <row r="50" spans="1:22" ht="18.75" hidden="1" x14ac:dyDescent="0.3">
      <c r="A50" s="135"/>
      <c r="B50" s="194"/>
      <c r="C50" s="135"/>
      <c r="D50" s="195"/>
      <c r="E50" s="195"/>
      <c r="F50" s="195"/>
      <c r="G50" s="195"/>
      <c r="H50" s="195"/>
      <c r="I50" s="195"/>
      <c r="J50" s="195"/>
      <c r="K50" s="195"/>
      <c r="L50" s="195"/>
      <c r="M50" s="195"/>
      <c r="N50" s="195"/>
      <c r="O50" s="241"/>
      <c r="P50" s="242"/>
      <c r="Q50" s="243"/>
      <c r="R50" s="260"/>
      <c r="S50" s="191">
        <f t="shared" si="12"/>
        <v>0</v>
      </c>
      <c r="T50" s="260"/>
      <c r="U50" s="211" t="e">
        <f t="shared" si="1"/>
        <v>#DIV/0!</v>
      </c>
    </row>
    <row r="51" spans="1:22" s="12" customFormat="1" ht="30.75" customHeight="1" x14ac:dyDescent="0.3">
      <c r="A51" s="197">
        <v>10</v>
      </c>
      <c r="B51" s="198" t="s">
        <v>39</v>
      </c>
      <c r="C51" s="199"/>
      <c r="D51" s="200">
        <v>7463067.9000000004</v>
      </c>
      <c r="E51" s="200">
        <v>7468930.8300000001</v>
      </c>
      <c r="F51" s="195"/>
      <c r="G51" s="201"/>
      <c r="H51" s="202"/>
      <c r="I51" s="203"/>
      <c r="J51" s="204">
        <v>7591383.4100000001</v>
      </c>
      <c r="K51" s="205"/>
      <c r="L51" s="206"/>
      <c r="M51" s="206"/>
      <c r="N51" s="207"/>
      <c r="O51" s="244">
        <f>O42+O44</f>
        <v>8823299</v>
      </c>
      <c r="P51" s="245"/>
      <c r="Q51" s="246"/>
      <c r="R51" s="263"/>
      <c r="S51" s="209">
        <f t="shared" si="12"/>
        <v>28085.99</v>
      </c>
      <c r="T51" s="208">
        <f>T42+T44</f>
        <v>8823299</v>
      </c>
      <c r="U51" s="211">
        <f t="shared" si="1"/>
        <v>16.227814134341017</v>
      </c>
    </row>
    <row r="52" spans="1:22" s="12" customFormat="1" ht="30.75" customHeight="1" x14ac:dyDescent="0.3">
      <c r="A52" s="55" t="s">
        <v>158</v>
      </c>
      <c r="B52" s="56" t="s">
        <v>159</v>
      </c>
      <c r="C52" s="57"/>
      <c r="D52" s="115">
        <f>D43+D51</f>
        <v>11259366.9</v>
      </c>
      <c r="E52" s="115">
        <f>E43+E51</f>
        <v>11204655.43</v>
      </c>
      <c r="F52" s="104"/>
      <c r="G52" s="103"/>
      <c r="H52" s="104"/>
      <c r="I52" s="104"/>
      <c r="J52" s="100">
        <f>J43+J51-J42</f>
        <v>11361013.348340001</v>
      </c>
      <c r="K52" s="101"/>
      <c r="L52" s="101"/>
      <c r="M52" s="101"/>
      <c r="N52" s="101">
        <f>N43+N44</f>
        <v>40799.91424324453</v>
      </c>
      <c r="O52" s="255">
        <f>O43+O51</f>
        <v>12896677.193</v>
      </c>
      <c r="P52" s="247"/>
      <c r="Q52" s="248"/>
      <c r="R52" s="100"/>
      <c r="S52" s="100">
        <f>S43+S51</f>
        <v>41962.25</v>
      </c>
      <c r="T52" s="102">
        <f>T43+T51</f>
        <v>13194709.92691</v>
      </c>
      <c r="U52" s="212">
        <f t="shared" si="1"/>
        <v>16.140255471471022</v>
      </c>
      <c r="V52" s="58"/>
    </row>
    <row r="53" spans="1:22" x14ac:dyDescent="0.25">
      <c r="B53" s="2" t="s">
        <v>35</v>
      </c>
      <c r="C53" s="6"/>
      <c r="D53" s="6"/>
      <c r="E53" s="6"/>
      <c r="F53" s="11"/>
      <c r="G53" s="6"/>
      <c r="H53" s="6"/>
      <c r="I53" s="6"/>
      <c r="J53" s="9">
        <v>7356668.0999999996</v>
      </c>
      <c r="K53" s="6"/>
      <c r="L53" s="6"/>
      <c r="M53" s="6"/>
      <c r="N53" s="6"/>
      <c r="O53" s="9">
        <v>8821599</v>
      </c>
      <c r="P53" s="6"/>
      <c r="Q53" s="6"/>
      <c r="R53" s="6"/>
      <c r="S53" s="6"/>
      <c r="T53" s="9">
        <f>O53</f>
        <v>8821599</v>
      </c>
      <c r="U53" s="9"/>
    </row>
    <row r="54" spans="1:22" ht="39.75" customHeight="1" x14ac:dyDescent="0.3">
      <c r="B54" s="2" t="s">
        <v>38</v>
      </c>
      <c r="C54" s="6"/>
      <c r="D54" s="6"/>
      <c r="E54" s="6"/>
      <c r="F54" s="6"/>
      <c r="G54" s="6"/>
      <c r="H54" s="6"/>
      <c r="I54" s="6"/>
      <c r="J54" s="9">
        <v>6815.31</v>
      </c>
      <c r="K54" s="221" t="s">
        <v>172</v>
      </c>
      <c r="L54" s="264">
        <v>315028</v>
      </c>
      <c r="M54" s="6"/>
      <c r="N54" s="6"/>
      <c r="O54" s="9">
        <v>1700</v>
      </c>
      <c r="P54" s="6"/>
      <c r="Q54" s="6"/>
      <c r="R54" s="6"/>
      <c r="S54" s="6"/>
      <c r="T54" s="9">
        <f>O54</f>
        <v>1700</v>
      </c>
      <c r="U54" s="226" t="s">
        <v>172</v>
      </c>
    </row>
    <row r="55" spans="1:22" x14ac:dyDescent="0.25">
      <c r="B55" s="37" t="s">
        <v>143</v>
      </c>
      <c r="C55" s="38"/>
      <c r="D55" s="38"/>
      <c r="E55" s="38"/>
      <c r="F55" s="6"/>
      <c r="G55" s="6"/>
      <c r="H55" s="6"/>
      <c r="I55" s="6"/>
      <c r="J55" s="9">
        <v>227900</v>
      </c>
      <c r="K55" s="6"/>
      <c r="L55" s="6"/>
      <c r="M55" s="6"/>
      <c r="N55" s="6"/>
      <c r="O55" s="9"/>
      <c r="P55" s="6"/>
      <c r="Q55" s="6"/>
      <c r="R55" s="6"/>
      <c r="S55" s="6"/>
      <c r="T55" s="40"/>
      <c r="U55" s="40"/>
    </row>
    <row r="56" spans="1:22" ht="63" x14ac:dyDescent="0.25">
      <c r="B56" s="13" t="s">
        <v>36</v>
      </c>
      <c r="C56" s="6"/>
      <c r="D56" s="6"/>
      <c r="E56" s="6"/>
      <c r="F56" s="38"/>
      <c r="G56" s="6"/>
      <c r="H56" s="6"/>
      <c r="I56" s="6">
        <f>J43-3837474.13834</f>
        <v>0</v>
      </c>
      <c r="J56" s="6">
        <v>400000</v>
      </c>
      <c r="K56" s="6"/>
      <c r="L56" s="6"/>
      <c r="M56" s="6"/>
      <c r="N56" s="6"/>
      <c r="O56" s="9">
        <v>520000</v>
      </c>
      <c r="P56" s="6"/>
      <c r="Q56" s="6"/>
      <c r="R56" s="251">
        <f>O44-T44</f>
        <v>0</v>
      </c>
      <c r="S56" s="249">
        <f>O43-T43</f>
        <v>-298032.73390999995</v>
      </c>
      <c r="T56" s="9">
        <v>520000</v>
      </c>
      <c r="U56" s="9"/>
    </row>
    <row r="57" spans="1:22" x14ac:dyDescent="0.25">
      <c r="F57" s="6"/>
      <c r="O57" s="9"/>
      <c r="T57" s="9"/>
      <c r="U57" s="9"/>
    </row>
    <row r="58" spans="1:22" x14ac:dyDescent="0.25">
      <c r="N58" s="8" t="s">
        <v>41</v>
      </c>
      <c r="O58" s="9">
        <f>ROUND(10812.7*K41,2)</f>
        <v>28080.58</v>
      </c>
      <c r="T58" s="9">
        <f>ROUND(10812.7*P41,2)</f>
        <v>28080.58</v>
      </c>
      <c r="U58" s="9"/>
    </row>
    <row r="59" spans="1:22" x14ac:dyDescent="0.25">
      <c r="J59" s="9">
        <f>J53+J54+J55-J42</f>
        <v>7523539.209999999</v>
      </c>
      <c r="N59" s="8" t="s">
        <v>40</v>
      </c>
      <c r="O59" s="9">
        <f>O53+O54-O42</f>
        <v>8755351.1999999993</v>
      </c>
      <c r="T59" s="9">
        <f>T53+T54+T55-T42</f>
        <v>8755351.1999999993</v>
      </c>
      <c r="U59" s="9"/>
    </row>
    <row r="60" spans="1:22" s="259" customFormat="1" ht="22.5" customHeight="1" x14ac:dyDescent="0.25">
      <c r="F60" s="12"/>
      <c r="J60" s="258">
        <f>J44-J59</f>
        <v>0</v>
      </c>
      <c r="O60" s="258">
        <f>O44-O59</f>
        <v>0</v>
      </c>
      <c r="T60" s="258">
        <f>T44-T59</f>
        <v>0</v>
      </c>
      <c r="U60" s="258"/>
    </row>
    <row r="61" spans="1:22" x14ac:dyDescent="0.25">
      <c r="F61" s="14"/>
      <c r="T61" s="257">
        <f>T44/T59</f>
        <v>1</v>
      </c>
    </row>
    <row r="63" spans="1:22" x14ac:dyDescent="0.25">
      <c r="T63" s="2" t="s">
        <v>144</v>
      </c>
    </row>
    <row r="64" spans="1:22" x14ac:dyDescent="0.25">
      <c r="T64" s="9">
        <f>T5-'[2]расчет ТПОМС 2017'!$V$5</f>
        <v>706894.59000000032</v>
      </c>
      <c r="U64" s="9"/>
    </row>
    <row r="65" spans="7:21" x14ac:dyDescent="0.25">
      <c r="G65" s="2" t="s">
        <v>164</v>
      </c>
      <c r="J65" s="63">
        <f>J52-11065063.4</f>
        <v>295949.94834000058</v>
      </c>
      <c r="K65" s="9">
        <f>J65-227900</f>
        <v>68049.948340000585</v>
      </c>
      <c r="T65" s="9">
        <f>T17-'[2]расчет ТПОМС 2017'!$V$9</f>
        <v>118762.80000000005</v>
      </c>
      <c r="U65" s="9"/>
    </row>
    <row r="66" spans="7:21" x14ac:dyDescent="0.25">
      <c r="T66" s="9">
        <f>T18-'[2]расчет ТПОМС 2017'!$V$10</f>
        <v>72758.099999999991</v>
      </c>
      <c r="U66" s="9"/>
    </row>
    <row r="67" spans="7:21" ht="18.75" x14ac:dyDescent="0.3">
      <c r="M67" s="2" t="s">
        <v>170</v>
      </c>
      <c r="O67" s="95">
        <v>2819732.7</v>
      </c>
      <c r="T67" s="9">
        <f>T19-'[2]расчет ТПОМС 2017'!$V$11</f>
        <v>330198.60000000009</v>
      </c>
      <c r="U67" s="9"/>
    </row>
    <row r="68" spans="7:21" x14ac:dyDescent="0.25">
      <c r="T68" s="9">
        <f>T26-'[2]расчет ТПОМС 2017'!$V$12</f>
        <v>124242.90000000002</v>
      </c>
      <c r="U68" s="9"/>
    </row>
    <row r="69" spans="7:21" x14ac:dyDescent="0.25">
      <c r="T69" s="9">
        <f>T29-'[2]расчет ТПОМС 2017'!$V$13</f>
        <v>97106.800000000047</v>
      </c>
      <c r="U69" s="9"/>
    </row>
    <row r="70" spans="7:21" x14ac:dyDescent="0.25">
      <c r="T70" s="9">
        <f>T33-'[2]расчет ТПОМС 2017'!$V$14</f>
        <v>9748.2000000000116</v>
      </c>
      <c r="U70" s="9"/>
    </row>
    <row r="71" spans="7:21" x14ac:dyDescent="0.25">
      <c r="T71" s="39">
        <f>SUM(T64:T70)</f>
        <v>1459711.9900000002</v>
      </c>
      <c r="U71" s="39"/>
    </row>
    <row r="74" spans="7:21" x14ac:dyDescent="0.25">
      <c r="S74" s="235">
        <f>T52-O52</f>
        <v>298032.73390999995</v>
      </c>
    </row>
    <row r="75" spans="7:21" x14ac:dyDescent="0.25">
      <c r="S75" s="235"/>
    </row>
    <row r="76" spans="7:21" x14ac:dyDescent="0.25">
      <c r="K76" s="2">
        <v>1256362.57</v>
      </c>
      <c r="S76" s="235">
        <f>O43-T43</f>
        <v>-298032.73390999995</v>
      </c>
    </row>
    <row r="77" spans="7:21" x14ac:dyDescent="0.25">
      <c r="K77" s="2">
        <v>137268.6</v>
      </c>
    </row>
    <row r="78" spans="7:21" x14ac:dyDescent="0.25">
      <c r="K78" s="2">
        <v>676794.77</v>
      </c>
    </row>
    <row r="79" spans="7:21" x14ac:dyDescent="0.25">
      <c r="K79" s="2">
        <v>40589.1</v>
      </c>
    </row>
    <row r="80" spans="7:21" x14ac:dyDescent="0.25">
      <c r="K80" s="2">
        <v>198094.6</v>
      </c>
    </row>
    <row r="81" spans="8:20" x14ac:dyDescent="0.25">
      <c r="H81" s="2" t="s">
        <v>173</v>
      </c>
      <c r="I81" s="2">
        <f>(J26+J27)/J52*100</f>
        <v>5.9048996725104743</v>
      </c>
      <c r="K81" s="2">
        <v>1301920.3500000001</v>
      </c>
      <c r="R81" s="2" t="s">
        <v>173</v>
      </c>
      <c r="S81" s="2">
        <f>(T26+T27)/T52*100</f>
        <v>6.1398984781602</v>
      </c>
    </row>
    <row r="82" spans="8:20" x14ac:dyDescent="0.25">
      <c r="H82" s="2" t="s">
        <v>175</v>
      </c>
      <c r="I82" s="2">
        <f>J18/J52*100</f>
        <v>0.65336337282664869</v>
      </c>
      <c r="K82" s="2">
        <f>K76+K77+K78+K79+K80+K81</f>
        <v>3611029.99</v>
      </c>
      <c r="L82" s="250">
        <f>O43-K82</f>
        <v>462348.20299999975</v>
      </c>
      <c r="R82" s="2" t="s">
        <v>174</v>
      </c>
      <c r="S82" s="2">
        <f>T18/T52*100</f>
        <v>1.1139828068537316</v>
      </c>
      <c r="T82" s="250"/>
    </row>
    <row r="83" spans="8:20" x14ac:dyDescent="0.25">
      <c r="H83" s="2" t="s">
        <v>177</v>
      </c>
      <c r="I83" s="2">
        <f>J32/J52*100</f>
        <v>1.5283026669920234</v>
      </c>
      <c r="R83" s="2" t="s">
        <v>176</v>
      </c>
      <c r="S83" s="2">
        <f>T32/T52*100</f>
        <v>1.3788426953513653</v>
      </c>
      <c r="T83" s="250"/>
    </row>
    <row r="84" spans="8:20" x14ac:dyDescent="0.25">
      <c r="T84" s="250"/>
    </row>
    <row r="85" spans="8:20" x14ac:dyDescent="0.25">
      <c r="T85" s="250"/>
    </row>
    <row r="86" spans="8:20" x14ac:dyDescent="0.25">
      <c r="T86" s="250"/>
    </row>
    <row r="87" spans="8:20" x14ac:dyDescent="0.25">
      <c r="T87" s="250"/>
    </row>
    <row r="88" spans="8:20" x14ac:dyDescent="0.25">
      <c r="T88" s="250"/>
    </row>
  </sheetData>
  <mergeCells count="9">
    <mergeCell ref="A1:T1"/>
    <mergeCell ref="A3:A4"/>
    <mergeCell ref="B3:B4"/>
    <mergeCell ref="C3:C4"/>
    <mergeCell ref="D3:E3"/>
    <mergeCell ref="F3:J3"/>
    <mergeCell ref="K3:O3"/>
    <mergeCell ref="P3:T3"/>
    <mergeCell ref="U3:U4"/>
  </mergeCells>
  <pageMargins left="0" right="0" top="0" bottom="0" header="0" footer="0"/>
  <pageSetup paperSize="9" scale="66" fitToHeight="0" orientation="landscape" r:id="rId1"/>
  <headerFooter alignWithMargins="0"/>
  <rowBreaks count="1" manualBreakCount="1">
    <brk id="70" max="4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H26"/>
  <sheetViews>
    <sheetView tabSelected="1" view="pageBreakPreview" zoomScale="85" zoomScaleNormal="100" zoomScaleSheetLayoutView="85" workbookViewId="0">
      <selection activeCell="F1" sqref="F1:H1"/>
    </sheetView>
  </sheetViews>
  <sheetFormatPr defaultRowHeight="12.75" x14ac:dyDescent="0.2"/>
  <cols>
    <col min="1" max="1" width="67.42578125" style="16" customWidth="1"/>
    <col min="2" max="2" width="10" style="16" customWidth="1"/>
    <col min="3" max="3" width="19.140625" style="16" customWidth="1"/>
    <col min="4" max="4" width="22.85546875" style="16" customWidth="1"/>
    <col min="5" max="5" width="19.85546875" style="16" customWidth="1"/>
    <col min="6" max="6" width="22" style="16" customWidth="1"/>
    <col min="7" max="7" width="20.5703125" style="16" customWidth="1"/>
    <col min="8" max="8" width="22.85546875" style="16" customWidth="1"/>
    <col min="9" max="16384" width="9.140625" style="16"/>
  </cols>
  <sheetData>
    <row r="1" spans="1:8" ht="50.25" customHeight="1" x14ac:dyDescent="0.25">
      <c r="F1" s="355" t="s">
        <v>206</v>
      </c>
      <c r="G1" s="355"/>
      <c r="H1" s="355"/>
    </row>
    <row r="2" spans="1:8" ht="120" customHeight="1" x14ac:dyDescent="0.3">
      <c r="A2" s="15"/>
      <c r="B2" s="15"/>
      <c r="C2" s="15"/>
      <c r="D2" s="15"/>
      <c r="E2" s="15"/>
      <c r="F2" s="355" t="s">
        <v>207</v>
      </c>
      <c r="G2" s="355"/>
      <c r="H2" s="355"/>
    </row>
    <row r="3" spans="1:8" ht="18.75" x14ac:dyDescent="0.3">
      <c r="A3" s="15"/>
      <c r="B3" s="15"/>
      <c r="C3" s="15"/>
      <c r="D3" s="15"/>
      <c r="E3" s="15"/>
      <c r="F3" s="15"/>
      <c r="G3" s="339"/>
      <c r="H3" s="339"/>
    </row>
    <row r="4" spans="1:8" ht="69.75" customHeight="1" x14ac:dyDescent="0.2">
      <c r="A4" s="341" t="s">
        <v>205</v>
      </c>
      <c r="B4" s="341"/>
      <c r="C4" s="341"/>
      <c r="D4" s="341"/>
      <c r="E4" s="341"/>
      <c r="F4" s="341"/>
      <c r="G4" s="341"/>
      <c r="H4" s="341"/>
    </row>
    <row r="5" spans="1:8" ht="18.75" x14ac:dyDescent="0.2">
      <c r="A5" s="17"/>
      <c r="B5" s="17"/>
      <c r="C5" s="17"/>
      <c r="D5" s="17"/>
      <c r="E5" s="17"/>
      <c r="F5" s="17"/>
      <c r="G5" s="17"/>
      <c r="H5" s="17"/>
    </row>
    <row r="6" spans="1:8" ht="33" customHeight="1" x14ac:dyDescent="0.25">
      <c r="A6" s="340" t="s">
        <v>42</v>
      </c>
      <c r="B6" s="340" t="s">
        <v>43</v>
      </c>
      <c r="C6" s="342" t="s">
        <v>145</v>
      </c>
      <c r="D6" s="343"/>
      <c r="E6" s="356" t="s">
        <v>142</v>
      </c>
      <c r="F6" s="356"/>
      <c r="G6" s="356"/>
      <c r="H6" s="356"/>
    </row>
    <row r="7" spans="1:8" ht="34.5" customHeight="1" x14ac:dyDescent="0.25">
      <c r="A7" s="340"/>
      <c r="B7" s="340"/>
      <c r="C7" s="344"/>
      <c r="D7" s="345"/>
      <c r="E7" s="344" t="s">
        <v>141</v>
      </c>
      <c r="F7" s="357"/>
      <c r="G7" s="356" t="s">
        <v>146</v>
      </c>
      <c r="H7" s="356"/>
    </row>
    <row r="8" spans="1:8" ht="47.25" x14ac:dyDescent="0.2">
      <c r="A8" s="340"/>
      <c r="B8" s="340"/>
      <c r="C8" s="309" t="s">
        <v>44</v>
      </c>
      <c r="D8" s="309" t="s">
        <v>45</v>
      </c>
      <c r="E8" s="309" t="s">
        <v>44</v>
      </c>
      <c r="F8" s="309" t="s">
        <v>45</v>
      </c>
      <c r="G8" s="309" t="s">
        <v>44</v>
      </c>
      <c r="H8" s="309" t="s">
        <v>45</v>
      </c>
    </row>
    <row r="9" spans="1:8" ht="15.75" x14ac:dyDescent="0.2">
      <c r="A9" s="267">
        <v>1</v>
      </c>
      <c r="B9" s="267">
        <v>2</v>
      </c>
      <c r="C9" s="267">
        <v>3</v>
      </c>
      <c r="D9" s="267">
        <v>4</v>
      </c>
      <c r="E9" s="267">
        <v>5</v>
      </c>
      <c r="F9" s="267">
        <v>6</v>
      </c>
      <c r="G9" s="267">
        <v>7</v>
      </c>
      <c r="H9" s="267">
        <v>8</v>
      </c>
    </row>
    <row r="10" spans="1:8" s="18" customFormat="1" ht="31.5" x14ac:dyDescent="0.2">
      <c r="A10" s="268" t="s">
        <v>46</v>
      </c>
      <c r="B10" s="269" t="s">
        <v>47</v>
      </c>
      <c r="C10" s="270">
        <v>13126762.126909999</v>
      </c>
      <c r="D10" s="270">
        <v>41745.96</v>
      </c>
      <c r="E10" s="270">
        <v>13177046.133400001</v>
      </c>
      <c r="F10" s="270">
        <v>41864.6</v>
      </c>
      <c r="G10" s="270">
        <v>13615942.367150001</v>
      </c>
      <c r="H10" s="270">
        <v>43210.922655881135</v>
      </c>
    </row>
    <row r="11" spans="1:8" s="18" customFormat="1" ht="31.5" x14ac:dyDescent="0.2">
      <c r="A11" s="268" t="s">
        <v>48</v>
      </c>
      <c r="B11" s="269" t="s">
        <v>49</v>
      </c>
      <c r="C11" s="270">
        <v>4371410.9269099999</v>
      </c>
      <c r="D11" s="271">
        <v>13876.259999999998</v>
      </c>
      <c r="E11" s="270">
        <v>4100501.6433999999</v>
      </c>
      <c r="F11" s="271">
        <v>12972.49</v>
      </c>
      <c r="G11" s="270">
        <v>4174270.3971500006</v>
      </c>
      <c r="H11" s="271">
        <v>13156.55265588114</v>
      </c>
    </row>
    <row r="12" spans="1:8" s="18" customFormat="1" ht="31.5" x14ac:dyDescent="0.2">
      <c r="A12" s="268" t="s">
        <v>179</v>
      </c>
      <c r="B12" s="269" t="s">
        <v>50</v>
      </c>
      <c r="C12" s="270">
        <v>8755351.1999999993</v>
      </c>
      <c r="D12" s="270">
        <v>27869.7</v>
      </c>
      <c r="E12" s="270">
        <v>9076544.4900000002</v>
      </c>
      <c r="F12" s="270">
        <v>28892.11</v>
      </c>
      <c r="G12" s="270">
        <v>9441671.9700000007</v>
      </c>
      <c r="H12" s="270">
        <v>30054.37</v>
      </c>
    </row>
    <row r="13" spans="1:8" ht="51" customHeight="1" x14ac:dyDescent="0.2">
      <c r="A13" s="272" t="s">
        <v>51</v>
      </c>
      <c r="B13" s="273" t="s">
        <v>52</v>
      </c>
      <c r="C13" s="274">
        <v>8755351.1999999993</v>
      </c>
      <c r="D13" s="274">
        <v>27869.7</v>
      </c>
      <c r="E13" s="274">
        <v>9076544.4900000002</v>
      </c>
      <c r="F13" s="274">
        <v>28892.11</v>
      </c>
      <c r="G13" s="274">
        <v>9441671.9700000007</v>
      </c>
      <c r="H13" s="274">
        <v>30054.37</v>
      </c>
    </row>
    <row r="14" spans="1:8" ht="21.75" customHeight="1" x14ac:dyDescent="0.2">
      <c r="A14" s="272" t="s">
        <v>53</v>
      </c>
      <c r="B14" s="273" t="s">
        <v>54</v>
      </c>
      <c r="C14" s="274">
        <v>8753651.1999999993</v>
      </c>
      <c r="D14" s="275">
        <v>27864.29</v>
      </c>
      <c r="E14" s="274">
        <v>9076544.4900000002</v>
      </c>
      <c r="F14" s="275">
        <v>28892.11</v>
      </c>
      <c r="G14" s="274">
        <v>9441671.9700000007</v>
      </c>
      <c r="H14" s="275">
        <v>30054.37</v>
      </c>
    </row>
    <row r="15" spans="1:8" ht="68.25" customHeight="1" x14ac:dyDescent="0.2">
      <c r="A15" s="272" t="s">
        <v>55</v>
      </c>
      <c r="B15" s="273" t="s">
        <v>56</v>
      </c>
      <c r="C15" s="274">
        <v>0</v>
      </c>
      <c r="D15" s="275">
        <v>0</v>
      </c>
      <c r="E15" s="274">
        <v>0</v>
      </c>
      <c r="F15" s="275">
        <v>0</v>
      </c>
      <c r="G15" s="274">
        <v>0</v>
      </c>
      <c r="H15" s="275">
        <v>0</v>
      </c>
    </row>
    <row r="16" spans="1:8" ht="21" customHeight="1" x14ac:dyDescent="0.2">
      <c r="A16" s="272" t="s">
        <v>57</v>
      </c>
      <c r="B16" s="273" t="s">
        <v>58</v>
      </c>
      <c r="C16" s="274">
        <v>1700</v>
      </c>
      <c r="D16" s="275">
        <v>5.41</v>
      </c>
      <c r="E16" s="274">
        <v>0</v>
      </c>
      <c r="F16" s="275">
        <v>0</v>
      </c>
      <c r="G16" s="274">
        <v>0</v>
      </c>
      <c r="H16" s="275">
        <v>0</v>
      </c>
    </row>
    <row r="17" spans="1:8" ht="71.25" customHeight="1" x14ac:dyDescent="0.2">
      <c r="A17" s="272" t="s">
        <v>59</v>
      </c>
      <c r="B17" s="273" t="s">
        <v>60</v>
      </c>
      <c r="C17" s="274">
        <v>0</v>
      </c>
      <c r="D17" s="275">
        <v>0</v>
      </c>
      <c r="E17" s="274">
        <v>0</v>
      </c>
      <c r="F17" s="275">
        <v>0</v>
      </c>
      <c r="G17" s="274">
        <v>0</v>
      </c>
      <c r="H17" s="275">
        <v>0</v>
      </c>
    </row>
    <row r="18" spans="1:8" ht="73.5" customHeight="1" x14ac:dyDescent="0.2">
      <c r="A18" s="272" t="s">
        <v>61</v>
      </c>
      <c r="B18" s="273" t="s">
        <v>62</v>
      </c>
      <c r="C18" s="274">
        <v>0</v>
      </c>
      <c r="D18" s="275">
        <v>0</v>
      </c>
      <c r="E18" s="274">
        <v>0</v>
      </c>
      <c r="F18" s="275">
        <v>0</v>
      </c>
      <c r="G18" s="274">
        <v>0</v>
      </c>
      <c r="H18" s="275">
        <v>0</v>
      </c>
    </row>
    <row r="19" spans="1:8" ht="98.25" customHeight="1" x14ac:dyDescent="0.2">
      <c r="A19" s="272" t="s">
        <v>64</v>
      </c>
      <c r="B19" s="273" t="s">
        <v>63</v>
      </c>
      <c r="C19" s="274">
        <v>0</v>
      </c>
      <c r="D19" s="275">
        <v>0</v>
      </c>
      <c r="E19" s="274">
        <v>0</v>
      </c>
      <c r="F19" s="275">
        <v>0</v>
      </c>
      <c r="G19" s="274">
        <v>0</v>
      </c>
      <c r="H19" s="275">
        <v>0</v>
      </c>
    </row>
    <row r="20" spans="1:8" ht="11.25" customHeight="1" x14ac:dyDescent="0.25">
      <c r="A20" s="276"/>
      <c r="B20" s="266"/>
      <c r="C20" s="266"/>
      <c r="D20" s="266"/>
      <c r="E20" s="266"/>
      <c r="F20" s="266"/>
      <c r="G20" s="266"/>
      <c r="H20" s="266"/>
    </row>
    <row r="21" spans="1:8" ht="54" customHeight="1" x14ac:dyDescent="0.25">
      <c r="A21" s="338" t="s">
        <v>180</v>
      </c>
      <c r="B21" s="338"/>
      <c r="C21" s="338"/>
      <c r="D21" s="338"/>
      <c r="E21" s="338"/>
      <c r="F21" s="338"/>
      <c r="G21" s="338"/>
      <c r="H21" s="338"/>
    </row>
    <row r="22" spans="1:8" ht="26.25" customHeight="1" x14ac:dyDescent="0.25">
      <c r="A22" s="346"/>
      <c r="B22" s="346"/>
      <c r="C22" s="266"/>
      <c r="D22" s="266"/>
      <c r="E22" s="266"/>
      <c r="F22" s="266"/>
      <c r="G22" s="266"/>
      <c r="H22" s="266"/>
    </row>
    <row r="23" spans="1:8" s="15" customFormat="1" ht="18.75" x14ac:dyDescent="0.3">
      <c r="A23" s="351" t="s">
        <v>137</v>
      </c>
      <c r="B23" s="352"/>
      <c r="C23" s="349" t="s">
        <v>140</v>
      </c>
      <c r="D23" s="350"/>
      <c r="E23" s="349" t="s">
        <v>141</v>
      </c>
      <c r="F23" s="350"/>
      <c r="G23" s="349" t="s">
        <v>146</v>
      </c>
      <c r="H23" s="350"/>
    </row>
    <row r="24" spans="1:8" s="15" customFormat="1" ht="31.5" x14ac:dyDescent="0.3">
      <c r="A24" s="353"/>
      <c r="B24" s="354"/>
      <c r="C24" s="267" t="s">
        <v>44</v>
      </c>
      <c r="D24" s="267" t="s">
        <v>139</v>
      </c>
      <c r="E24" s="267" t="s">
        <v>44</v>
      </c>
      <c r="F24" s="267" t="s">
        <v>139</v>
      </c>
      <c r="G24" s="267" t="s">
        <v>44</v>
      </c>
      <c r="H24" s="267" t="s">
        <v>139</v>
      </c>
    </row>
    <row r="25" spans="1:8" s="15" customFormat="1" ht="18.75" x14ac:dyDescent="0.3">
      <c r="A25" s="347" t="s">
        <v>138</v>
      </c>
      <c r="B25" s="348"/>
      <c r="C25" s="307">
        <v>67947.8</v>
      </c>
      <c r="D25" s="307">
        <v>216.29</v>
      </c>
      <c r="E25" s="307">
        <v>68622.81</v>
      </c>
      <c r="F25" s="307">
        <v>218.44</v>
      </c>
      <c r="G25" s="307">
        <v>69324.83</v>
      </c>
      <c r="H25" s="307">
        <v>220.67</v>
      </c>
    </row>
    <row r="26" spans="1:8" ht="18.75" x14ac:dyDescent="0.3">
      <c r="A26" s="337" t="s">
        <v>208</v>
      </c>
      <c r="B26" s="337"/>
      <c r="C26" s="337"/>
      <c r="D26" s="337"/>
      <c r="E26" s="337"/>
      <c r="F26" s="337"/>
      <c r="G26" s="337"/>
      <c r="H26" s="337"/>
    </row>
  </sheetData>
  <mergeCells count="18">
    <mergeCell ref="A25:B25"/>
    <mergeCell ref="A26:H26"/>
    <mergeCell ref="F1:H1"/>
    <mergeCell ref="A21:H21"/>
    <mergeCell ref="A22:B22"/>
    <mergeCell ref="A23:B24"/>
    <mergeCell ref="C23:D23"/>
    <mergeCell ref="E23:F23"/>
    <mergeCell ref="G23:H23"/>
    <mergeCell ref="F2:H2"/>
    <mergeCell ref="G3:H3"/>
    <mergeCell ref="A4:H4"/>
    <mergeCell ref="A6:A8"/>
    <mergeCell ref="B6:B8"/>
    <mergeCell ref="C6:D7"/>
    <mergeCell ref="E6:H6"/>
    <mergeCell ref="E7:F7"/>
    <mergeCell ref="G7:H7"/>
  </mergeCells>
  <pageMargins left="0.86614173228346458" right="0.23622047244094491" top="0.39370078740157483" bottom="0.39370078740157483" header="0.15748031496062992" footer="0.39370078740157483"/>
  <pageSetup paperSize="9" scale="67" fitToHeight="0" orientation="landscape" r:id="rId1"/>
  <headerFooter alignWithMargins="0"/>
  <rowBreaks count="2" manualBreakCount="2">
    <brk id="17" max="16383" man="1"/>
    <brk id="26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0"/>
  <sheetViews>
    <sheetView view="pageBreakPreview" zoomScaleNormal="100" zoomScaleSheetLayoutView="100" workbookViewId="0">
      <selection activeCell="E9" sqref="E9"/>
    </sheetView>
  </sheetViews>
  <sheetFormatPr defaultRowHeight="12.75" x14ac:dyDescent="0.2"/>
  <cols>
    <col min="1" max="1" width="33.28515625" style="19" customWidth="1"/>
    <col min="2" max="2" width="8.140625" style="19" customWidth="1"/>
    <col min="3" max="3" width="16.85546875" style="19" customWidth="1"/>
    <col min="4" max="4" width="20.7109375" style="20" customWidth="1"/>
    <col min="5" max="5" width="19.85546875" style="19" customWidth="1"/>
    <col min="6" max="6" width="13.5703125" style="19" customWidth="1"/>
    <col min="7" max="7" width="14.42578125" style="19" customWidth="1"/>
    <col min="8" max="8" width="14.28515625" style="19" customWidth="1"/>
    <col min="9" max="9" width="15.42578125" style="19" customWidth="1"/>
    <col min="10" max="10" width="12.140625" style="19" customWidth="1"/>
    <col min="11" max="11" width="12.42578125" style="21" customWidth="1"/>
    <col min="12" max="16384" width="9.140625" style="19"/>
  </cols>
  <sheetData>
    <row r="1" spans="1:14" ht="55.5" customHeight="1" x14ac:dyDescent="0.25">
      <c r="G1" s="355" t="s">
        <v>209</v>
      </c>
      <c r="H1" s="355"/>
      <c r="I1" s="355"/>
      <c r="J1" s="355"/>
    </row>
    <row r="2" spans="1:14" ht="15" x14ac:dyDescent="0.25">
      <c r="I2" s="364"/>
      <c r="J2" s="364"/>
    </row>
    <row r="3" spans="1:14" ht="55.5" customHeight="1" x14ac:dyDescent="0.2">
      <c r="A3" s="365" t="s">
        <v>210</v>
      </c>
      <c r="B3" s="365"/>
      <c r="C3" s="365"/>
      <c r="D3" s="365"/>
      <c r="E3" s="365"/>
      <c r="F3" s="365"/>
      <c r="G3" s="365"/>
      <c r="H3" s="365"/>
      <c r="I3" s="365"/>
      <c r="J3" s="365"/>
      <c r="K3" s="23"/>
      <c r="L3" s="22"/>
      <c r="M3" s="22"/>
      <c r="N3" s="22"/>
    </row>
    <row r="4" spans="1:14" s="24" customFormat="1" ht="21" customHeight="1" x14ac:dyDescent="0.2">
      <c r="D4" s="25"/>
      <c r="H4" s="26"/>
      <c r="I4" s="27"/>
      <c r="J4" s="28"/>
      <c r="K4" s="29"/>
    </row>
    <row r="5" spans="1:14" s="24" customFormat="1" ht="80.25" customHeight="1" x14ac:dyDescent="0.2">
      <c r="A5" s="359"/>
      <c r="B5" s="366" t="s">
        <v>43</v>
      </c>
      <c r="C5" s="359" t="s">
        <v>66</v>
      </c>
      <c r="D5" s="367" t="s">
        <v>67</v>
      </c>
      <c r="E5" s="359" t="s">
        <v>68</v>
      </c>
      <c r="F5" s="359" t="s">
        <v>69</v>
      </c>
      <c r="G5" s="359"/>
      <c r="H5" s="359" t="s">
        <v>70</v>
      </c>
      <c r="I5" s="359"/>
      <c r="J5" s="359"/>
      <c r="K5" s="29"/>
    </row>
    <row r="6" spans="1:14" s="24" customFormat="1" ht="78.75" customHeight="1" x14ac:dyDescent="0.2">
      <c r="A6" s="359"/>
      <c r="B6" s="366"/>
      <c r="C6" s="359"/>
      <c r="D6" s="367"/>
      <c r="E6" s="359"/>
      <c r="F6" s="311" t="s">
        <v>71</v>
      </c>
      <c r="G6" s="311" t="s">
        <v>72</v>
      </c>
      <c r="H6" s="311" t="s">
        <v>71</v>
      </c>
      <c r="I6" s="311" t="s">
        <v>72</v>
      </c>
      <c r="J6" s="311" t="s">
        <v>73</v>
      </c>
      <c r="K6" s="29"/>
    </row>
    <row r="7" spans="1:14" s="24" customFormat="1" ht="15.75" x14ac:dyDescent="0.2">
      <c r="A7" s="277"/>
      <c r="B7" s="277">
        <v>1</v>
      </c>
      <c r="C7" s="277">
        <v>2</v>
      </c>
      <c r="D7" s="278">
        <v>3</v>
      </c>
      <c r="E7" s="277">
        <v>4</v>
      </c>
      <c r="F7" s="277">
        <v>5</v>
      </c>
      <c r="G7" s="277">
        <v>6</v>
      </c>
      <c r="H7" s="277">
        <v>7</v>
      </c>
      <c r="I7" s="277">
        <v>8</v>
      </c>
      <c r="J7" s="277">
        <v>9</v>
      </c>
      <c r="K7" s="29"/>
    </row>
    <row r="8" spans="1:14" s="30" customFormat="1" ht="87" customHeight="1" x14ac:dyDescent="0.25">
      <c r="A8" s="279" t="s">
        <v>204</v>
      </c>
      <c r="B8" s="280" t="s">
        <v>47</v>
      </c>
      <c r="C8" s="281" t="s">
        <v>74</v>
      </c>
      <c r="D8" s="281" t="s">
        <v>74</v>
      </c>
      <c r="E8" s="282" t="s">
        <v>74</v>
      </c>
      <c r="F8" s="282">
        <v>13299.779999999999</v>
      </c>
      <c r="G8" s="282" t="s">
        <v>74</v>
      </c>
      <c r="H8" s="282">
        <v>4189804.4429099998</v>
      </c>
      <c r="I8" s="282" t="s">
        <v>74</v>
      </c>
      <c r="J8" s="283">
        <v>31.918034336288127</v>
      </c>
      <c r="K8" s="31"/>
      <c r="L8" s="32"/>
    </row>
    <row r="9" spans="1:14" s="24" customFormat="1" ht="83.25" customHeight="1" x14ac:dyDescent="0.2">
      <c r="A9" s="312" t="s">
        <v>75</v>
      </c>
      <c r="B9" s="313" t="s">
        <v>49</v>
      </c>
      <c r="C9" s="311" t="s">
        <v>76</v>
      </c>
      <c r="D9" s="284">
        <v>4.8500000000000001E-2</v>
      </c>
      <c r="E9" s="285">
        <v>6564.6856469664244</v>
      </c>
      <c r="F9" s="285">
        <v>318.39</v>
      </c>
      <c r="G9" s="285" t="s">
        <v>74</v>
      </c>
      <c r="H9" s="285">
        <v>100301.83199999999</v>
      </c>
      <c r="I9" s="285" t="s">
        <v>74</v>
      </c>
      <c r="J9" s="286" t="s">
        <v>74</v>
      </c>
      <c r="K9" s="31"/>
      <c r="L9" s="33"/>
    </row>
    <row r="10" spans="1:14" s="24" customFormat="1" ht="54" customHeight="1" x14ac:dyDescent="0.2">
      <c r="A10" s="312" t="s">
        <v>77</v>
      </c>
      <c r="B10" s="313" t="s">
        <v>50</v>
      </c>
      <c r="C10" s="311" t="s">
        <v>76</v>
      </c>
      <c r="D10" s="284">
        <v>1.9E-2</v>
      </c>
      <c r="E10" s="285">
        <v>6564.6856469664244</v>
      </c>
      <c r="F10" s="285">
        <v>124.73</v>
      </c>
      <c r="G10" s="285" t="s">
        <v>74</v>
      </c>
      <c r="H10" s="285">
        <v>39293.136009858237</v>
      </c>
      <c r="I10" s="285" t="s">
        <v>74</v>
      </c>
      <c r="J10" s="286" t="s">
        <v>74</v>
      </c>
      <c r="K10" s="31"/>
      <c r="L10" s="33"/>
    </row>
    <row r="11" spans="1:14" s="24" customFormat="1" ht="70.5" customHeight="1" x14ac:dyDescent="0.2">
      <c r="A11" s="358" t="s">
        <v>78</v>
      </c>
      <c r="B11" s="313" t="s">
        <v>52</v>
      </c>
      <c r="C11" s="311" t="s">
        <v>79</v>
      </c>
      <c r="D11" s="284">
        <v>0.7</v>
      </c>
      <c r="E11" s="285">
        <v>1304.8864955559586</v>
      </c>
      <c r="F11" s="285">
        <v>913.42</v>
      </c>
      <c r="G11" s="285" t="s">
        <v>74</v>
      </c>
      <c r="H11" s="285">
        <v>287753.57</v>
      </c>
      <c r="I11" s="285" t="s">
        <v>74</v>
      </c>
      <c r="J11" s="287" t="s">
        <v>74</v>
      </c>
      <c r="K11" s="31"/>
      <c r="L11" s="33"/>
    </row>
    <row r="12" spans="1:14" s="24" customFormat="1" ht="34.5" customHeight="1" x14ac:dyDescent="0.2">
      <c r="A12" s="358"/>
      <c r="B12" s="313" t="s">
        <v>54</v>
      </c>
      <c r="C12" s="311" t="s">
        <v>80</v>
      </c>
      <c r="D12" s="284">
        <v>0.32</v>
      </c>
      <c r="E12" s="285">
        <v>5751.8627602694205</v>
      </c>
      <c r="F12" s="285">
        <v>1840.6</v>
      </c>
      <c r="G12" s="285" t="s">
        <v>74</v>
      </c>
      <c r="H12" s="285">
        <v>579839.53300000005</v>
      </c>
      <c r="I12" s="285" t="s">
        <v>74</v>
      </c>
      <c r="J12" s="287" t="s">
        <v>74</v>
      </c>
      <c r="K12" s="31"/>
      <c r="L12" s="33"/>
    </row>
    <row r="13" spans="1:14" s="24" customFormat="1" ht="75.75" customHeight="1" x14ac:dyDescent="0.2">
      <c r="A13" s="363" t="s">
        <v>77</v>
      </c>
      <c r="B13" s="313" t="s">
        <v>56</v>
      </c>
      <c r="C13" s="311" t="s">
        <v>79</v>
      </c>
      <c r="D13" s="284">
        <v>0</v>
      </c>
      <c r="E13" s="288">
        <v>0</v>
      </c>
      <c r="F13" s="285">
        <v>0</v>
      </c>
      <c r="G13" s="285" t="s">
        <v>74</v>
      </c>
      <c r="H13" s="285">
        <v>0</v>
      </c>
      <c r="I13" s="285" t="s">
        <v>74</v>
      </c>
      <c r="J13" s="287" t="s">
        <v>74</v>
      </c>
      <c r="K13" s="31"/>
      <c r="L13" s="33"/>
    </row>
    <row r="14" spans="1:14" s="24" customFormat="1" ht="32.25" customHeight="1" x14ac:dyDescent="0.2">
      <c r="A14" s="363"/>
      <c r="B14" s="313" t="s">
        <v>58</v>
      </c>
      <c r="C14" s="311" t="s">
        <v>80</v>
      </c>
      <c r="D14" s="284">
        <v>7.2999999999999995E-2</v>
      </c>
      <c r="E14" s="285">
        <v>5751.8627602694205</v>
      </c>
      <c r="F14" s="285">
        <v>419.89</v>
      </c>
      <c r="G14" s="285" t="s">
        <v>74</v>
      </c>
      <c r="H14" s="285">
        <v>132275.58789791586</v>
      </c>
      <c r="I14" s="285" t="s">
        <v>74</v>
      </c>
      <c r="J14" s="287" t="s">
        <v>74</v>
      </c>
      <c r="K14" s="31"/>
      <c r="L14" s="33"/>
    </row>
    <row r="15" spans="1:14" s="24" customFormat="1" ht="62.25" customHeight="1" x14ac:dyDescent="0.2">
      <c r="A15" s="312" t="s">
        <v>81</v>
      </c>
      <c r="B15" s="313" t="s">
        <v>60</v>
      </c>
      <c r="C15" s="311" t="s">
        <v>19</v>
      </c>
      <c r="D15" s="284">
        <v>1.9699999999999999E-2</v>
      </c>
      <c r="E15" s="285">
        <v>219289.43586851435</v>
      </c>
      <c r="F15" s="285">
        <v>4319.97</v>
      </c>
      <c r="G15" s="285" t="s">
        <v>74</v>
      </c>
      <c r="H15" s="285">
        <v>1360910.2390000001</v>
      </c>
      <c r="I15" s="285" t="s">
        <v>74</v>
      </c>
      <c r="J15" s="287" t="s">
        <v>74</v>
      </c>
      <c r="K15" s="31"/>
      <c r="L15" s="33"/>
    </row>
    <row r="16" spans="1:14" s="24" customFormat="1" ht="51.75" customHeight="1" x14ac:dyDescent="0.2">
      <c r="A16" s="312" t="s">
        <v>77</v>
      </c>
      <c r="B16" s="313" t="s">
        <v>62</v>
      </c>
      <c r="C16" s="311" t="s">
        <v>19</v>
      </c>
      <c r="D16" s="284">
        <v>5.0000000000000001E-3</v>
      </c>
      <c r="E16" s="285">
        <v>219289.43586851435</v>
      </c>
      <c r="F16" s="285">
        <v>1096.3499999999999</v>
      </c>
      <c r="G16" s="285" t="s">
        <v>74</v>
      </c>
      <c r="H16" s="285">
        <v>345380.86149291007</v>
      </c>
      <c r="I16" s="285" t="s">
        <v>74</v>
      </c>
      <c r="J16" s="287" t="s">
        <v>74</v>
      </c>
      <c r="K16" s="31"/>
      <c r="L16" s="33"/>
    </row>
    <row r="17" spans="1:13" s="24" customFormat="1" ht="52.5" customHeight="1" x14ac:dyDescent="0.2">
      <c r="A17" s="312" t="s">
        <v>82</v>
      </c>
      <c r="B17" s="313" t="s">
        <v>63</v>
      </c>
      <c r="C17" s="311" t="s">
        <v>83</v>
      </c>
      <c r="D17" s="284">
        <v>5.1000000000000004E-3</v>
      </c>
      <c r="E17" s="285">
        <v>58808.210329807087</v>
      </c>
      <c r="F17" s="285">
        <v>299.99</v>
      </c>
      <c r="G17" s="285" t="s">
        <v>74</v>
      </c>
      <c r="H17" s="285">
        <v>94504.793999999994</v>
      </c>
      <c r="I17" s="285" t="s">
        <v>74</v>
      </c>
      <c r="J17" s="287" t="s">
        <v>74</v>
      </c>
      <c r="K17" s="31"/>
      <c r="L17" s="33"/>
    </row>
    <row r="18" spans="1:13" s="24" customFormat="1" ht="47.25" x14ac:dyDescent="0.2">
      <c r="A18" s="312" t="s">
        <v>77</v>
      </c>
      <c r="B18" s="313" t="s">
        <v>84</v>
      </c>
      <c r="C18" s="314" t="s">
        <v>83</v>
      </c>
      <c r="D18" s="284">
        <v>0</v>
      </c>
      <c r="E18" s="285">
        <v>0</v>
      </c>
      <c r="F18" s="285">
        <v>0</v>
      </c>
      <c r="G18" s="285" t="s">
        <v>74</v>
      </c>
      <c r="H18" s="285">
        <v>0</v>
      </c>
      <c r="I18" s="285" t="s">
        <v>74</v>
      </c>
      <c r="J18" s="285" t="s">
        <v>74</v>
      </c>
      <c r="K18" s="31"/>
      <c r="L18" s="33"/>
    </row>
    <row r="19" spans="1:13" s="24" customFormat="1" ht="31.5" customHeight="1" x14ac:dyDescent="0.2">
      <c r="A19" s="310" t="s">
        <v>181</v>
      </c>
      <c r="B19" s="313" t="s">
        <v>85</v>
      </c>
      <c r="C19" s="311" t="s">
        <v>86</v>
      </c>
      <c r="D19" s="284">
        <v>9.1999999999999998E-2</v>
      </c>
      <c r="E19" s="285">
        <v>6277.2761273850183</v>
      </c>
      <c r="F19" s="285">
        <v>577.52</v>
      </c>
      <c r="G19" s="285" t="s">
        <v>74</v>
      </c>
      <c r="H19" s="285">
        <v>181934.29399999999</v>
      </c>
      <c r="I19" s="285" t="s">
        <v>74</v>
      </c>
      <c r="J19" s="285" t="s">
        <v>74</v>
      </c>
      <c r="K19" s="31"/>
      <c r="L19" s="33"/>
    </row>
    <row r="20" spans="1:13" s="24" customFormat="1" ht="42" customHeight="1" x14ac:dyDescent="0.2">
      <c r="A20" s="310" t="s">
        <v>182</v>
      </c>
      <c r="B20" s="313" t="s">
        <v>87</v>
      </c>
      <c r="C20" s="311" t="s">
        <v>88</v>
      </c>
      <c r="D20" s="284" t="s">
        <v>74</v>
      </c>
      <c r="E20" s="285" t="s">
        <v>74</v>
      </c>
      <c r="F20" s="285">
        <v>5029.8899999999994</v>
      </c>
      <c r="G20" s="285" t="s">
        <v>74</v>
      </c>
      <c r="H20" s="285">
        <v>1584560.1809099999</v>
      </c>
      <c r="I20" s="285" t="s">
        <v>74</v>
      </c>
      <c r="J20" s="285" t="s">
        <v>74</v>
      </c>
      <c r="K20" s="31"/>
      <c r="L20" s="33"/>
    </row>
    <row r="21" spans="1:13" s="24" customFormat="1" ht="69" customHeight="1" x14ac:dyDescent="0.2">
      <c r="A21" s="310" t="s">
        <v>89</v>
      </c>
      <c r="B21" s="313" t="s">
        <v>90</v>
      </c>
      <c r="C21" s="311" t="s">
        <v>19</v>
      </c>
      <c r="D21" s="284" t="s">
        <v>74</v>
      </c>
      <c r="E21" s="285" t="s">
        <v>74</v>
      </c>
      <c r="F21" s="285">
        <v>0</v>
      </c>
      <c r="G21" s="285" t="s">
        <v>74</v>
      </c>
      <c r="H21" s="285">
        <v>0</v>
      </c>
      <c r="I21" s="285" t="s">
        <v>74</v>
      </c>
      <c r="J21" s="285" t="s">
        <v>74</v>
      </c>
      <c r="K21" s="31"/>
      <c r="L21" s="33"/>
    </row>
    <row r="22" spans="1:13" s="30" customFormat="1" ht="136.5" customHeight="1" x14ac:dyDescent="0.25">
      <c r="A22" s="279" t="s">
        <v>183</v>
      </c>
      <c r="B22" s="280" t="s">
        <v>91</v>
      </c>
      <c r="C22" s="289" t="s">
        <v>74</v>
      </c>
      <c r="D22" s="289" t="s">
        <v>74</v>
      </c>
      <c r="E22" s="271" t="s">
        <v>74</v>
      </c>
      <c r="F22" s="271">
        <v>576.48</v>
      </c>
      <c r="G22" s="271" t="s">
        <v>74</v>
      </c>
      <c r="H22" s="282">
        <v>181606.484</v>
      </c>
      <c r="I22" s="271" t="s">
        <v>74</v>
      </c>
      <c r="J22" s="283">
        <v>1.3834827068870608</v>
      </c>
      <c r="K22" s="265"/>
      <c r="L22" s="32"/>
    </row>
    <row r="23" spans="1:13" s="24" customFormat="1" ht="26.25" customHeight="1" x14ac:dyDescent="0.2">
      <c r="A23" s="310" t="s">
        <v>92</v>
      </c>
      <c r="B23" s="313" t="s">
        <v>93</v>
      </c>
      <c r="C23" s="311" t="s">
        <v>88</v>
      </c>
      <c r="D23" s="314" t="s">
        <v>74</v>
      </c>
      <c r="E23" s="314" t="s">
        <v>74</v>
      </c>
      <c r="F23" s="285">
        <v>106.07</v>
      </c>
      <c r="G23" s="275" t="s">
        <v>74</v>
      </c>
      <c r="H23" s="285">
        <v>33414.199999999997</v>
      </c>
      <c r="I23" s="275" t="s">
        <v>74</v>
      </c>
      <c r="J23" s="286" t="s">
        <v>74</v>
      </c>
      <c r="K23" s="31"/>
      <c r="L23" s="33"/>
    </row>
    <row r="24" spans="1:13" s="24" customFormat="1" ht="19.5" customHeight="1" x14ac:dyDescent="0.2">
      <c r="A24" s="310" t="s">
        <v>94</v>
      </c>
      <c r="B24" s="313" t="s">
        <v>95</v>
      </c>
      <c r="C24" s="311" t="s">
        <v>88</v>
      </c>
      <c r="D24" s="314" t="s">
        <v>74</v>
      </c>
      <c r="E24" s="314" t="s">
        <v>74</v>
      </c>
      <c r="F24" s="285">
        <v>0</v>
      </c>
      <c r="G24" s="275" t="s">
        <v>74</v>
      </c>
      <c r="H24" s="285">
        <v>0</v>
      </c>
      <c r="I24" s="275" t="s">
        <v>74</v>
      </c>
      <c r="J24" s="311" t="s">
        <v>74</v>
      </c>
      <c r="K24" s="31"/>
      <c r="L24" s="33"/>
    </row>
    <row r="25" spans="1:13" s="24" customFormat="1" ht="23.25" customHeight="1" x14ac:dyDescent="0.2">
      <c r="A25" s="312" t="s">
        <v>96</v>
      </c>
      <c r="B25" s="313" t="s">
        <v>97</v>
      </c>
      <c r="C25" s="311" t="s">
        <v>88</v>
      </c>
      <c r="D25" s="314" t="s">
        <v>74</v>
      </c>
      <c r="E25" s="314" t="s">
        <v>74</v>
      </c>
      <c r="F25" s="285">
        <v>0</v>
      </c>
      <c r="G25" s="275" t="s">
        <v>74</v>
      </c>
      <c r="H25" s="285">
        <v>0</v>
      </c>
      <c r="I25" s="275" t="s">
        <v>74</v>
      </c>
      <c r="J25" s="311" t="s">
        <v>74</v>
      </c>
      <c r="K25" s="31"/>
      <c r="L25" s="33"/>
    </row>
    <row r="26" spans="1:13" s="24" customFormat="1" ht="30.75" customHeight="1" x14ac:dyDescent="0.2">
      <c r="A26" s="312" t="s">
        <v>98</v>
      </c>
      <c r="B26" s="313" t="s">
        <v>99</v>
      </c>
      <c r="C26" s="311" t="s">
        <v>88</v>
      </c>
      <c r="D26" s="314" t="s">
        <v>74</v>
      </c>
      <c r="E26" s="314" t="s">
        <v>74</v>
      </c>
      <c r="F26" s="285">
        <v>470.41</v>
      </c>
      <c r="G26" s="275" t="s">
        <v>74</v>
      </c>
      <c r="H26" s="285">
        <v>148192.28400000001</v>
      </c>
      <c r="I26" s="275" t="s">
        <v>74</v>
      </c>
      <c r="J26" s="311" t="s">
        <v>74</v>
      </c>
      <c r="K26" s="31"/>
      <c r="L26" s="33"/>
    </row>
    <row r="27" spans="1:13" s="30" customFormat="1" ht="52.5" customHeight="1" x14ac:dyDescent="0.25">
      <c r="A27" s="279" t="s">
        <v>184</v>
      </c>
      <c r="B27" s="280" t="s">
        <v>100</v>
      </c>
      <c r="C27" s="289" t="s">
        <v>74</v>
      </c>
      <c r="D27" s="289" t="s">
        <v>74</v>
      </c>
      <c r="E27" s="271" t="s">
        <v>74</v>
      </c>
      <c r="F27" s="271" t="s">
        <v>74</v>
      </c>
      <c r="G27" s="271">
        <v>27869.699999999997</v>
      </c>
      <c r="H27" s="271" t="s">
        <v>74</v>
      </c>
      <c r="I27" s="271">
        <v>8755351.2000000011</v>
      </c>
      <c r="J27" s="283">
        <v>66.698482956824819</v>
      </c>
      <c r="K27" s="265"/>
      <c r="L27" s="265"/>
      <c r="M27" s="32"/>
    </row>
    <row r="28" spans="1:13" s="24" customFormat="1" ht="31.5" x14ac:dyDescent="0.2">
      <c r="A28" s="310" t="s">
        <v>185</v>
      </c>
      <c r="B28" s="313" t="s">
        <v>101</v>
      </c>
      <c r="C28" s="311" t="s">
        <v>76</v>
      </c>
      <c r="D28" s="290">
        <v>0.31</v>
      </c>
      <c r="E28" s="285">
        <v>5777.29</v>
      </c>
      <c r="F28" s="275" t="s">
        <v>74</v>
      </c>
      <c r="G28" s="285">
        <v>1790.95</v>
      </c>
      <c r="H28" s="275" t="s">
        <v>74</v>
      </c>
      <c r="I28" s="285">
        <v>562632.9</v>
      </c>
      <c r="J28" s="311" t="s">
        <v>74</v>
      </c>
      <c r="K28" s="31"/>
      <c r="L28" s="31"/>
      <c r="M28" s="33"/>
    </row>
    <row r="29" spans="1:13" s="24" customFormat="1" ht="63" x14ac:dyDescent="0.2">
      <c r="A29" s="358" t="s">
        <v>203</v>
      </c>
      <c r="B29" s="313" t="s">
        <v>102</v>
      </c>
      <c r="C29" s="311" t="s">
        <v>79</v>
      </c>
      <c r="D29" s="290">
        <v>2.52</v>
      </c>
      <c r="E29" s="285">
        <v>1175.1400000000001</v>
      </c>
      <c r="F29" s="275" t="s">
        <v>74</v>
      </c>
      <c r="G29" s="285">
        <v>2961.35</v>
      </c>
      <c r="H29" s="275" t="s">
        <v>74</v>
      </c>
      <c r="I29" s="285">
        <v>930318.4</v>
      </c>
      <c r="J29" s="311" t="s">
        <v>74</v>
      </c>
      <c r="K29" s="31"/>
      <c r="L29" s="31"/>
      <c r="M29" s="33"/>
    </row>
    <row r="30" spans="1:13" s="24" customFormat="1" ht="63" x14ac:dyDescent="0.2">
      <c r="A30" s="358"/>
      <c r="B30" s="313" t="s">
        <v>103</v>
      </c>
      <c r="C30" s="311" t="s">
        <v>104</v>
      </c>
      <c r="D30" s="290">
        <v>0.311</v>
      </c>
      <c r="E30" s="285">
        <v>1504.44</v>
      </c>
      <c r="F30" s="275" t="s">
        <v>74</v>
      </c>
      <c r="G30" s="285">
        <v>467.88</v>
      </c>
      <c r="H30" s="275" t="s">
        <v>74</v>
      </c>
      <c r="I30" s="285">
        <v>146986.79999999999</v>
      </c>
      <c r="J30" s="311" t="s">
        <v>74</v>
      </c>
      <c r="K30" s="31"/>
      <c r="L30" s="31"/>
      <c r="M30" s="33"/>
    </row>
    <row r="31" spans="1:13" s="24" customFormat="1" ht="24" customHeight="1" x14ac:dyDescent="0.2">
      <c r="A31" s="358"/>
      <c r="B31" s="313" t="s">
        <v>105</v>
      </c>
      <c r="C31" s="311" t="s">
        <v>80</v>
      </c>
      <c r="D31" s="290">
        <v>1.6539999999999999</v>
      </c>
      <c r="E31" s="285">
        <v>3292.22</v>
      </c>
      <c r="F31" s="275" t="s">
        <v>74</v>
      </c>
      <c r="G31" s="285">
        <v>5445.33</v>
      </c>
      <c r="H31" s="275" t="s">
        <v>74</v>
      </c>
      <c r="I31" s="285">
        <v>1710667.1</v>
      </c>
      <c r="J31" s="311" t="s">
        <v>74</v>
      </c>
      <c r="K31" s="31"/>
      <c r="L31" s="31"/>
      <c r="M31" s="33"/>
    </row>
    <row r="32" spans="1:13" s="24" customFormat="1" ht="70.5" customHeight="1" x14ac:dyDescent="0.2">
      <c r="A32" s="310" t="s">
        <v>186</v>
      </c>
      <c r="B32" s="313" t="s">
        <v>106</v>
      </c>
      <c r="C32" s="311" t="s">
        <v>19</v>
      </c>
      <c r="D32" s="291">
        <v>0.18881999999999999</v>
      </c>
      <c r="E32" s="285">
        <v>77678.09</v>
      </c>
      <c r="F32" s="275" t="s">
        <v>74</v>
      </c>
      <c r="G32" s="285">
        <v>14667.09</v>
      </c>
      <c r="H32" s="275" t="s">
        <v>74</v>
      </c>
      <c r="I32" s="285">
        <v>4607708.9000000004</v>
      </c>
      <c r="J32" s="311" t="s">
        <v>74</v>
      </c>
      <c r="K32" s="31"/>
      <c r="L32" s="31"/>
      <c r="M32" s="33"/>
    </row>
    <row r="33" spans="1:13" s="24" customFormat="1" ht="47.25" x14ac:dyDescent="0.2">
      <c r="A33" s="298" t="s">
        <v>187</v>
      </c>
      <c r="B33" s="299" t="s">
        <v>107</v>
      </c>
      <c r="C33" s="300" t="s">
        <v>86</v>
      </c>
      <c r="D33" s="316">
        <v>1.9000000000000001E-4</v>
      </c>
      <c r="E33" s="302">
        <v>5765.83</v>
      </c>
      <c r="F33" s="275" t="s">
        <v>74</v>
      </c>
      <c r="G33" s="302">
        <v>1.1000000000000001</v>
      </c>
      <c r="H33" s="303" t="s">
        <v>74</v>
      </c>
      <c r="I33" s="302">
        <v>345.95</v>
      </c>
      <c r="J33" s="311" t="s">
        <v>74</v>
      </c>
      <c r="K33" s="31"/>
      <c r="L33" s="31"/>
      <c r="M33" s="33"/>
    </row>
    <row r="34" spans="1:13" s="24" customFormat="1" ht="47.25" x14ac:dyDescent="0.2">
      <c r="A34" s="298" t="s">
        <v>188</v>
      </c>
      <c r="B34" s="299" t="s">
        <v>108</v>
      </c>
      <c r="C34" s="300" t="s">
        <v>19</v>
      </c>
      <c r="D34" s="301">
        <v>3.0000000000000001E-3</v>
      </c>
      <c r="E34" s="302">
        <v>221723.08</v>
      </c>
      <c r="F34" s="275" t="s">
        <v>74</v>
      </c>
      <c r="G34" s="302">
        <v>561.1</v>
      </c>
      <c r="H34" s="303" t="s">
        <v>74</v>
      </c>
      <c r="I34" s="302">
        <v>176269.8</v>
      </c>
      <c r="J34" s="311" t="s">
        <v>74</v>
      </c>
      <c r="K34" s="31"/>
      <c r="L34" s="31"/>
      <c r="M34" s="33"/>
    </row>
    <row r="35" spans="1:13" s="24" customFormat="1" ht="47.25" x14ac:dyDescent="0.2">
      <c r="A35" s="310" t="s">
        <v>189</v>
      </c>
      <c r="B35" s="313" t="s">
        <v>109</v>
      </c>
      <c r="C35" s="311" t="s">
        <v>83</v>
      </c>
      <c r="D35" s="290">
        <v>0.06</v>
      </c>
      <c r="E35" s="285">
        <v>37966.839999999997</v>
      </c>
      <c r="F35" s="275" t="s">
        <v>74</v>
      </c>
      <c r="G35" s="285">
        <v>2277.9899999999998</v>
      </c>
      <c r="H35" s="275" t="s">
        <v>74</v>
      </c>
      <c r="I35" s="285">
        <v>715637</v>
      </c>
      <c r="J35" s="311" t="s">
        <v>74</v>
      </c>
      <c r="K35" s="31"/>
      <c r="L35" s="31"/>
      <c r="M35" s="33"/>
    </row>
    <row r="36" spans="1:13" s="24" customFormat="1" ht="31.5" x14ac:dyDescent="0.2">
      <c r="A36" s="310" t="s">
        <v>190</v>
      </c>
      <c r="B36" s="313" t="s">
        <v>110</v>
      </c>
      <c r="C36" s="311" t="s">
        <v>86</v>
      </c>
      <c r="D36" s="290">
        <v>0</v>
      </c>
      <c r="E36" s="285">
        <v>0</v>
      </c>
      <c r="F36" s="275" t="s">
        <v>74</v>
      </c>
      <c r="G36" s="285">
        <v>0</v>
      </c>
      <c r="H36" s="275" t="s">
        <v>74</v>
      </c>
      <c r="I36" s="285">
        <v>0</v>
      </c>
      <c r="J36" s="311" t="s">
        <v>74</v>
      </c>
      <c r="K36" s="31"/>
      <c r="L36" s="31"/>
      <c r="M36" s="33"/>
    </row>
    <row r="37" spans="1:13" s="24" customFormat="1" ht="26.25" customHeight="1" x14ac:dyDescent="0.2">
      <c r="A37" s="312" t="s">
        <v>111</v>
      </c>
      <c r="B37" s="313" t="s">
        <v>112</v>
      </c>
      <c r="C37" s="314" t="s">
        <v>88</v>
      </c>
      <c r="D37" s="314" t="s">
        <v>74</v>
      </c>
      <c r="E37" s="275" t="s">
        <v>74</v>
      </c>
      <c r="F37" s="275" t="s">
        <v>74</v>
      </c>
      <c r="G37" s="285">
        <v>259.11</v>
      </c>
      <c r="H37" s="275" t="s">
        <v>74</v>
      </c>
      <c r="I37" s="275">
        <v>81400.100000000006</v>
      </c>
      <c r="J37" s="311" t="s">
        <v>74</v>
      </c>
      <c r="K37" s="31"/>
      <c r="L37" s="31"/>
      <c r="M37" s="33"/>
    </row>
    <row r="38" spans="1:13" s="24" customFormat="1" ht="33" customHeight="1" x14ac:dyDescent="0.2">
      <c r="A38" s="312" t="s">
        <v>191</v>
      </c>
      <c r="B38" s="313" t="s">
        <v>114</v>
      </c>
      <c r="C38" s="314" t="s">
        <v>88</v>
      </c>
      <c r="D38" s="314" t="s">
        <v>74</v>
      </c>
      <c r="E38" s="275" t="s">
        <v>74</v>
      </c>
      <c r="F38" s="275" t="s">
        <v>74</v>
      </c>
      <c r="G38" s="285">
        <v>0</v>
      </c>
      <c r="H38" s="275" t="s">
        <v>74</v>
      </c>
      <c r="I38" s="275">
        <v>0</v>
      </c>
      <c r="J38" s="311" t="s">
        <v>74</v>
      </c>
      <c r="K38" s="31"/>
      <c r="L38" s="31"/>
      <c r="M38" s="33"/>
    </row>
    <row r="39" spans="1:13" s="30" customFormat="1" ht="78.75" x14ac:dyDescent="0.25">
      <c r="A39" s="279" t="s">
        <v>113</v>
      </c>
      <c r="B39" s="280" t="s">
        <v>116</v>
      </c>
      <c r="C39" s="281" t="s">
        <v>74</v>
      </c>
      <c r="D39" s="281" t="s">
        <v>74</v>
      </c>
      <c r="E39" s="282" t="s">
        <v>74</v>
      </c>
      <c r="F39" s="282" t="s">
        <v>74</v>
      </c>
      <c r="G39" s="271">
        <v>27610.589999999997</v>
      </c>
      <c r="H39" s="271" t="s">
        <v>74</v>
      </c>
      <c r="I39" s="271">
        <v>8673951.1000000015</v>
      </c>
      <c r="J39" s="311" t="s">
        <v>74</v>
      </c>
      <c r="K39" s="265"/>
      <c r="L39" s="32"/>
    </row>
    <row r="40" spans="1:13" s="24" customFormat="1" ht="15.75" x14ac:dyDescent="0.2">
      <c r="A40" s="310" t="s">
        <v>115</v>
      </c>
      <c r="B40" s="313" t="s">
        <v>192</v>
      </c>
      <c r="C40" s="311" t="s">
        <v>76</v>
      </c>
      <c r="D40" s="292">
        <v>0.31</v>
      </c>
      <c r="E40" s="285">
        <v>5777.29</v>
      </c>
      <c r="F40" s="275" t="s">
        <v>74</v>
      </c>
      <c r="G40" s="285">
        <v>1790.95</v>
      </c>
      <c r="H40" s="275" t="s">
        <v>74</v>
      </c>
      <c r="I40" s="275">
        <v>562632.9</v>
      </c>
      <c r="J40" s="311" t="s">
        <v>74</v>
      </c>
      <c r="K40" s="31"/>
      <c r="L40" s="33"/>
    </row>
    <row r="41" spans="1:13" s="24" customFormat="1" ht="61.5" customHeight="1" x14ac:dyDescent="0.2">
      <c r="A41" s="358" t="s">
        <v>117</v>
      </c>
      <c r="B41" s="313" t="s">
        <v>120</v>
      </c>
      <c r="C41" s="311" t="s">
        <v>79</v>
      </c>
      <c r="D41" s="292">
        <v>2.52</v>
      </c>
      <c r="E41" s="285">
        <v>1175.1400000000001</v>
      </c>
      <c r="F41" s="275" t="s">
        <v>74</v>
      </c>
      <c r="G41" s="285">
        <v>2961.35</v>
      </c>
      <c r="H41" s="275" t="s">
        <v>74</v>
      </c>
      <c r="I41" s="275">
        <v>930318.4</v>
      </c>
      <c r="J41" s="311" t="s">
        <v>74</v>
      </c>
      <c r="K41" s="31"/>
      <c r="L41" s="33"/>
    </row>
    <row r="42" spans="1:13" s="24" customFormat="1" ht="58.5" customHeight="1" x14ac:dyDescent="0.2">
      <c r="A42" s="358"/>
      <c r="B42" s="313" t="s">
        <v>122</v>
      </c>
      <c r="C42" s="311" t="s">
        <v>104</v>
      </c>
      <c r="D42" s="292">
        <v>0.311</v>
      </c>
      <c r="E42" s="285">
        <v>1504.44</v>
      </c>
      <c r="F42" s="275" t="s">
        <v>74</v>
      </c>
      <c r="G42" s="285">
        <v>467.88</v>
      </c>
      <c r="H42" s="275" t="s">
        <v>74</v>
      </c>
      <c r="I42" s="275">
        <v>146986.79999999999</v>
      </c>
      <c r="J42" s="311" t="s">
        <v>74</v>
      </c>
      <c r="K42" s="31"/>
      <c r="L42" s="33"/>
    </row>
    <row r="43" spans="1:13" s="24" customFormat="1" ht="19.5" customHeight="1" x14ac:dyDescent="0.2">
      <c r="A43" s="358"/>
      <c r="B43" s="313" t="s">
        <v>193</v>
      </c>
      <c r="C43" s="311" t="s">
        <v>80</v>
      </c>
      <c r="D43" s="292">
        <v>1.6539999999999999</v>
      </c>
      <c r="E43" s="285">
        <v>3292.22</v>
      </c>
      <c r="F43" s="275" t="s">
        <v>74</v>
      </c>
      <c r="G43" s="285">
        <v>5445.33</v>
      </c>
      <c r="H43" s="275" t="s">
        <v>74</v>
      </c>
      <c r="I43" s="275">
        <v>1710667.1</v>
      </c>
      <c r="J43" s="311" t="s">
        <v>74</v>
      </c>
      <c r="K43" s="31"/>
      <c r="L43" s="33"/>
    </row>
    <row r="44" spans="1:13" s="24" customFormat="1" ht="63" x14ac:dyDescent="0.2">
      <c r="A44" s="312" t="s">
        <v>118</v>
      </c>
      <c r="B44" s="313" t="s">
        <v>124</v>
      </c>
      <c r="C44" s="311" t="s">
        <v>19</v>
      </c>
      <c r="D44" s="318">
        <v>0.18881999999999999</v>
      </c>
      <c r="E44" s="285">
        <v>77678.09</v>
      </c>
      <c r="F44" s="275" t="s">
        <v>74</v>
      </c>
      <c r="G44" s="285">
        <v>14667.09</v>
      </c>
      <c r="H44" s="275" t="s">
        <v>74</v>
      </c>
      <c r="I44" s="275">
        <v>4607708.9000000004</v>
      </c>
      <c r="J44" s="311" t="s">
        <v>74</v>
      </c>
      <c r="K44" s="31"/>
      <c r="L44" s="33"/>
    </row>
    <row r="45" spans="1:13" s="24" customFormat="1" ht="31.5" x14ac:dyDescent="0.2">
      <c r="A45" s="304" t="s">
        <v>119</v>
      </c>
      <c r="B45" s="299" t="s">
        <v>194</v>
      </c>
      <c r="C45" s="300" t="s">
        <v>86</v>
      </c>
      <c r="D45" s="317">
        <v>1.9000000000000001E-4</v>
      </c>
      <c r="E45" s="302">
        <v>5765.83</v>
      </c>
      <c r="F45" s="275" t="s">
        <v>74</v>
      </c>
      <c r="G45" s="302">
        <v>1.1000000000000001</v>
      </c>
      <c r="H45" s="275" t="s">
        <v>74</v>
      </c>
      <c r="I45" s="303">
        <v>345.95</v>
      </c>
      <c r="J45" s="311" t="s">
        <v>74</v>
      </c>
      <c r="K45" s="31"/>
      <c r="L45" s="33"/>
    </row>
    <row r="46" spans="1:13" s="24" customFormat="1" ht="37.5" customHeight="1" x14ac:dyDescent="0.2">
      <c r="A46" s="304" t="s">
        <v>121</v>
      </c>
      <c r="B46" s="299" t="s">
        <v>195</v>
      </c>
      <c r="C46" s="300" t="s">
        <v>19</v>
      </c>
      <c r="D46" s="306">
        <v>3.0000000000000001E-3</v>
      </c>
      <c r="E46" s="302">
        <v>221723.08</v>
      </c>
      <c r="F46" s="275" t="s">
        <v>74</v>
      </c>
      <c r="G46" s="302">
        <v>561.1</v>
      </c>
      <c r="H46" s="275" t="s">
        <v>74</v>
      </c>
      <c r="I46" s="303">
        <v>176269.8</v>
      </c>
      <c r="J46" s="311" t="s">
        <v>74</v>
      </c>
      <c r="K46" s="31"/>
      <c r="L46" s="33"/>
    </row>
    <row r="47" spans="1:13" s="24" customFormat="1" ht="33.75" customHeight="1" x14ac:dyDescent="0.2">
      <c r="A47" s="312" t="s">
        <v>123</v>
      </c>
      <c r="B47" s="313" t="s">
        <v>126</v>
      </c>
      <c r="C47" s="311" t="s">
        <v>83</v>
      </c>
      <c r="D47" s="292">
        <v>0.06</v>
      </c>
      <c r="E47" s="285">
        <v>37966.839999999997</v>
      </c>
      <c r="F47" s="275" t="s">
        <v>74</v>
      </c>
      <c r="G47" s="285">
        <v>2277.9899999999998</v>
      </c>
      <c r="H47" s="275" t="s">
        <v>74</v>
      </c>
      <c r="I47" s="275">
        <v>715637</v>
      </c>
      <c r="J47" s="311" t="s">
        <v>74</v>
      </c>
      <c r="K47" s="31"/>
      <c r="L47" s="33"/>
    </row>
    <row r="48" spans="1:13" s="30" customFormat="1" ht="47.25" x14ac:dyDescent="0.25">
      <c r="A48" s="279" t="s">
        <v>125</v>
      </c>
      <c r="B48" s="280" t="s">
        <v>128</v>
      </c>
      <c r="C48" s="271" t="s">
        <v>74</v>
      </c>
      <c r="D48" s="294" t="s">
        <v>74</v>
      </c>
      <c r="E48" s="294" t="s">
        <v>74</v>
      </c>
      <c r="F48" s="271" t="s">
        <v>74</v>
      </c>
      <c r="G48" s="296">
        <v>0</v>
      </c>
      <c r="H48" s="271" t="s">
        <v>74</v>
      </c>
      <c r="I48" s="296">
        <v>0</v>
      </c>
      <c r="J48" s="295" t="s">
        <v>74</v>
      </c>
      <c r="K48" s="31"/>
      <c r="L48" s="32"/>
    </row>
    <row r="49" spans="1:12" s="24" customFormat="1" ht="22.5" customHeight="1" x14ac:dyDescent="0.2">
      <c r="A49" s="310" t="s">
        <v>127</v>
      </c>
      <c r="B49" s="313" t="s">
        <v>196</v>
      </c>
      <c r="C49" s="311" t="s">
        <v>76</v>
      </c>
      <c r="D49" s="296">
        <v>0</v>
      </c>
      <c r="E49" s="296">
        <v>0</v>
      </c>
      <c r="F49" s="275" t="s">
        <v>74</v>
      </c>
      <c r="G49" s="296">
        <v>0</v>
      </c>
      <c r="H49" s="275" t="s">
        <v>74</v>
      </c>
      <c r="I49" s="296">
        <v>0</v>
      </c>
      <c r="J49" s="311" t="s">
        <v>74</v>
      </c>
      <c r="K49" s="31"/>
      <c r="L49" s="33"/>
    </row>
    <row r="50" spans="1:12" s="24" customFormat="1" ht="69" customHeight="1" x14ac:dyDescent="0.2">
      <c r="A50" s="360" t="s">
        <v>117</v>
      </c>
      <c r="B50" s="313" t="s">
        <v>130</v>
      </c>
      <c r="C50" s="311" t="s">
        <v>79</v>
      </c>
      <c r="D50" s="296">
        <v>0</v>
      </c>
      <c r="E50" s="296">
        <v>0</v>
      </c>
      <c r="F50" s="275" t="s">
        <v>74</v>
      </c>
      <c r="G50" s="296">
        <v>0</v>
      </c>
      <c r="H50" s="275" t="s">
        <v>74</v>
      </c>
      <c r="I50" s="296">
        <v>0</v>
      </c>
      <c r="J50" s="311" t="s">
        <v>74</v>
      </c>
      <c r="K50" s="31"/>
      <c r="L50" s="33"/>
    </row>
    <row r="51" spans="1:12" s="24" customFormat="1" ht="63" customHeight="1" x14ac:dyDescent="0.2">
      <c r="A51" s="361"/>
      <c r="B51" s="313" t="s">
        <v>131</v>
      </c>
      <c r="C51" s="311" t="s">
        <v>104</v>
      </c>
      <c r="D51" s="296">
        <v>0</v>
      </c>
      <c r="E51" s="296">
        <v>0</v>
      </c>
      <c r="F51" s="275" t="s">
        <v>74</v>
      </c>
      <c r="G51" s="296">
        <v>0</v>
      </c>
      <c r="H51" s="275" t="s">
        <v>74</v>
      </c>
      <c r="I51" s="296">
        <v>0</v>
      </c>
      <c r="J51" s="311" t="s">
        <v>74</v>
      </c>
      <c r="K51" s="31"/>
      <c r="L51" s="33"/>
    </row>
    <row r="52" spans="1:12" s="24" customFormat="1" ht="21.75" customHeight="1" x14ac:dyDescent="0.2">
      <c r="A52" s="362"/>
      <c r="B52" s="313" t="s">
        <v>197</v>
      </c>
      <c r="C52" s="311" t="s">
        <v>80</v>
      </c>
      <c r="D52" s="296">
        <v>0</v>
      </c>
      <c r="E52" s="296">
        <v>0</v>
      </c>
      <c r="F52" s="275" t="s">
        <v>74</v>
      </c>
      <c r="G52" s="296">
        <v>0</v>
      </c>
      <c r="H52" s="275" t="s">
        <v>74</v>
      </c>
      <c r="I52" s="296">
        <v>0</v>
      </c>
      <c r="J52" s="311" t="s">
        <v>74</v>
      </c>
      <c r="K52" s="31"/>
      <c r="L52" s="33"/>
    </row>
    <row r="53" spans="1:12" s="24" customFormat="1" ht="63" x14ac:dyDescent="0.2">
      <c r="A53" s="312" t="s">
        <v>118</v>
      </c>
      <c r="B53" s="313" t="s">
        <v>132</v>
      </c>
      <c r="C53" s="311" t="s">
        <v>129</v>
      </c>
      <c r="D53" s="296">
        <v>0</v>
      </c>
      <c r="E53" s="296">
        <v>0</v>
      </c>
      <c r="F53" s="275" t="s">
        <v>74</v>
      </c>
      <c r="G53" s="296">
        <v>0</v>
      </c>
      <c r="H53" s="275" t="s">
        <v>74</v>
      </c>
      <c r="I53" s="296">
        <v>0</v>
      </c>
      <c r="J53" s="311" t="s">
        <v>74</v>
      </c>
      <c r="K53" s="31"/>
      <c r="L53" s="33"/>
    </row>
    <row r="54" spans="1:12" s="24" customFormat="1" ht="31.5" x14ac:dyDescent="0.2">
      <c r="A54" s="304" t="s">
        <v>119</v>
      </c>
      <c r="B54" s="299" t="s">
        <v>198</v>
      </c>
      <c r="C54" s="300" t="s">
        <v>86</v>
      </c>
      <c r="D54" s="305">
        <v>0</v>
      </c>
      <c r="E54" s="305">
        <v>0</v>
      </c>
      <c r="F54" s="275" t="s">
        <v>74</v>
      </c>
      <c r="G54" s="305">
        <v>0</v>
      </c>
      <c r="H54" s="275" t="s">
        <v>74</v>
      </c>
      <c r="I54" s="305">
        <v>0</v>
      </c>
      <c r="J54" s="311" t="s">
        <v>74</v>
      </c>
      <c r="K54" s="31"/>
      <c r="L54" s="33"/>
    </row>
    <row r="55" spans="1:12" s="24" customFormat="1" ht="47.25" x14ac:dyDescent="0.2">
      <c r="A55" s="304" t="s">
        <v>121</v>
      </c>
      <c r="B55" s="299" t="s">
        <v>199</v>
      </c>
      <c r="C55" s="300" t="s">
        <v>19</v>
      </c>
      <c r="D55" s="305">
        <v>0</v>
      </c>
      <c r="E55" s="305">
        <v>0</v>
      </c>
      <c r="F55" s="275" t="s">
        <v>74</v>
      </c>
      <c r="G55" s="305">
        <v>0</v>
      </c>
      <c r="H55" s="275" t="s">
        <v>74</v>
      </c>
      <c r="I55" s="305">
        <v>0</v>
      </c>
      <c r="J55" s="311" t="s">
        <v>74</v>
      </c>
      <c r="K55" s="31"/>
      <c r="L55" s="33"/>
    </row>
    <row r="56" spans="1:12" s="24" customFormat="1" ht="31.5" x14ac:dyDescent="0.2">
      <c r="A56" s="312" t="s">
        <v>123</v>
      </c>
      <c r="B56" s="313" t="s">
        <v>134</v>
      </c>
      <c r="C56" s="311" t="s">
        <v>83</v>
      </c>
      <c r="D56" s="296">
        <v>0</v>
      </c>
      <c r="E56" s="296">
        <v>0</v>
      </c>
      <c r="F56" s="275" t="s">
        <v>74</v>
      </c>
      <c r="G56" s="296">
        <v>0</v>
      </c>
      <c r="H56" s="275" t="s">
        <v>74</v>
      </c>
      <c r="I56" s="296">
        <v>0</v>
      </c>
      <c r="J56" s="311" t="s">
        <v>74</v>
      </c>
      <c r="K56" s="31"/>
      <c r="L56" s="33"/>
    </row>
    <row r="57" spans="1:12" s="24" customFormat="1" ht="31.5" x14ac:dyDescent="0.2">
      <c r="A57" s="312" t="s">
        <v>133</v>
      </c>
      <c r="B57" s="313" t="s">
        <v>136</v>
      </c>
      <c r="C57" s="311" t="s">
        <v>86</v>
      </c>
      <c r="D57" s="296">
        <v>0</v>
      </c>
      <c r="E57" s="296">
        <v>0</v>
      </c>
      <c r="F57" s="275" t="s">
        <v>74</v>
      </c>
      <c r="G57" s="296">
        <v>0</v>
      </c>
      <c r="H57" s="275" t="s">
        <v>74</v>
      </c>
      <c r="I57" s="296">
        <v>0</v>
      </c>
      <c r="J57" s="311" t="s">
        <v>74</v>
      </c>
      <c r="K57" s="31"/>
      <c r="L57" s="33"/>
    </row>
    <row r="58" spans="1:12" s="24" customFormat="1" ht="15.75" x14ac:dyDescent="0.2">
      <c r="A58" s="312" t="s">
        <v>200</v>
      </c>
      <c r="B58" s="313" t="s">
        <v>201</v>
      </c>
      <c r="C58" s="311" t="s">
        <v>88</v>
      </c>
      <c r="D58" s="293" t="s">
        <v>74</v>
      </c>
      <c r="E58" s="293" t="s">
        <v>74</v>
      </c>
      <c r="F58" s="275" t="s">
        <v>74</v>
      </c>
      <c r="G58" s="296">
        <v>0</v>
      </c>
      <c r="H58" s="275" t="s">
        <v>74</v>
      </c>
      <c r="I58" s="296">
        <v>0</v>
      </c>
      <c r="J58" s="311" t="s">
        <v>74</v>
      </c>
      <c r="K58" s="31"/>
      <c r="L58" s="33"/>
    </row>
    <row r="59" spans="1:12" s="30" customFormat="1" ht="31.5" x14ac:dyDescent="0.25">
      <c r="A59" s="279" t="s">
        <v>135</v>
      </c>
      <c r="B59" s="280" t="s">
        <v>202</v>
      </c>
      <c r="C59" s="289" t="s">
        <v>74</v>
      </c>
      <c r="D59" s="289" t="s">
        <v>74</v>
      </c>
      <c r="E59" s="271" t="s">
        <v>74</v>
      </c>
      <c r="F59" s="271">
        <v>13876.259999999998</v>
      </c>
      <c r="G59" s="271">
        <v>27869.699999999997</v>
      </c>
      <c r="H59" s="271">
        <v>4371410.9269099999</v>
      </c>
      <c r="I59" s="271">
        <v>8755351.2000000011</v>
      </c>
      <c r="J59" s="297">
        <v>100</v>
      </c>
      <c r="K59" s="31"/>
      <c r="L59" s="32"/>
    </row>
    <row r="60" spans="1:12" s="24" customFormat="1" ht="18" x14ac:dyDescent="0.25">
      <c r="D60" s="25"/>
      <c r="F60" s="34"/>
      <c r="G60" s="35"/>
      <c r="H60" s="35" t="s">
        <v>65</v>
      </c>
      <c r="I60" s="35"/>
      <c r="J60" s="36" t="s">
        <v>208</v>
      </c>
      <c r="K60" s="29"/>
    </row>
  </sheetData>
  <mergeCells count="15">
    <mergeCell ref="G1:J1"/>
    <mergeCell ref="I2:J2"/>
    <mergeCell ref="A3:J3"/>
    <mergeCell ref="A5:A6"/>
    <mergeCell ref="B5:B6"/>
    <mergeCell ref="C5:C6"/>
    <mergeCell ref="D5:D6"/>
    <mergeCell ref="E5:E6"/>
    <mergeCell ref="F5:G5"/>
    <mergeCell ref="H5:J5"/>
    <mergeCell ref="A11:A12"/>
    <mergeCell ref="A13:A14"/>
    <mergeCell ref="A29:A31"/>
    <mergeCell ref="A41:A43"/>
    <mergeCell ref="A50:A52"/>
  </mergeCells>
  <pageMargins left="0.23622047244094491" right="0.23622047244094491" top="0.55118110236220474" bottom="0.39370078740157483" header="0.31496062992125984" footer="0.31496062992125984"/>
  <pageSetup paperSize="9" scale="86" fitToHeight="0" orientation="landscape" r:id="rId1"/>
  <headerFooter alignWithMargins="0"/>
  <rowBreaks count="6" manualBreakCount="6">
    <brk id="10" max="9" man="1"/>
    <brk id="18" max="9" man="1"/>
    <brk id="27" max="9" man="1"/>
    <brk id="37" max="9" man="1"/>
    <brk id="47" max="9" man="1"/>
    <brk id="5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расчет ТПГГ 2018</vt:lpstr>
      <vt:lpstr>Прил 3_2018-2020 (в ред Прил 1)</vt:lpstr>
      <vt:lpstr>Прил 4_2018 (в ред Прил 2)</vt:lpstr>
      <vt:lpstr>'Прил 3_2018-2020 (в ред Прил 1)'!Заголовки_для_печати</vt:lpstr>
      <vt:lpstr>'Прил 4_2018 (в ред Прил 2)'!Заголовки_для_печати</vt:lpstr>
      <vt:lpstr>'расчет ТПГГ 2018'!Заголовки_для_печати</vt:lpstr>
      <vt:lpstr>'Прил 4_2018 (в ред Прил 2)'!Область_печати</vt:lpstr>
      <vt:lpstr>'расчет ТПГГ 2018'!Область_печати</vt:lpstr>
    </vt:vector>
  </TitlesOfParts>
  <Company>Камчатский ТФОМС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Векинцева Н.П.</dc:creator>
  <cp:lastModifiedBy>Плукчи Андрей Николаевич</cp:lastModifiedBy>
  <cp:lastPrinted>2018-11-29T04:33:48Z</cp:lastPrinted>
  <dcterms:created xsi:type="dcterms:W3CDTF">2012-08-08T22:49:04Z</dcterms:created>
  <dcterms:modified xsi:type="dcterms:W3CDTF">2018-12-05T02:20:11Z</dcterms:modified>
</cp:coreProperties>
</file>